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80" windowHeight="10620" activeTab="1"/>
  </bookViews>
  <sheets>
    <sheet name="Новый" sheetId="2" r:id="rId1"/>
    <sheet name="Лист1" sheetId="3" r:id="rId2"/>
  </sheets>
  <definedNames>
    <definedName name="_xlnm.Print_Titles" localSheetId="0">Новый!$4:$4</definedName>
    <definedName name="_xlnm.Print_Area" localSheetId="1">Лист1!$A$1:$O$34</definedName>
  </definedNames>
  <calcPr calcId="124519"/>
</workbook>
</file>

<file path=xl/calcChain.xml><?xml version="1.0" encoding="utf-8"?>
<calcChain xmlns="http://schemas.openxmlformats.org/spreadsheetml/2006/main">
  <c r="O31" i="3"/>
  <c r="K31"/>
  <c r="O16"/>
  <c r="K25" i="2"/>
  <c r="O8"/>
  <c r="O9"/>
  <c r="O10"/>
  <c r="O11"/>
  <c r="O12"/>
  <c r="O13"/>
  <c r="O14"/>
  <c r="O15"/>
  <c r="O16"/>
  <c r="O17"/>
  <c r="O18"/>
  <c r="O22"/>
  <c r="O23"/>
  <c r="O24"/>
  <c r="O25" l="1"/>
</calcChain>
</file>

<file path=xl/sharedStrings.xml><?xml version="1.0" encoding="utf-8"?>
<sst xmlns="http://schemas.openxmlformats.org/spreadsheetml/2006/main" count="173" uniqueCount="50">
  <si>
    <t xml:space="preserve"> </t>
  </si>
  <si>
    <t>540</t>
  </si>
  <si>
    <t>244</t>
  </si>
  <si>
    <t>243</t>
  </si>
  <si>
    <t>121</t>
  </si>
  <si>
    <t>852</t>
  </si>
  <si>
    <t>Итого по 016</t>
  </si>
  <si>
    <t>Роспись на первый год</t>
  </si>
  <si>
    <t>Код целевых средств</t>
  </si>
  <si>
    <t>Код субсидии</t>
  </si>
  <si>
    <t>Примечание</t>
  </si>
  <si>
    <t>Организация получатель</t>
  </si>
  <si>
    <t>Счет получателя</t>
  </si>
  <si>
    <t>Фин-ние</t>
  </si>
  <si>
    <t>Остаток фин-ния</t>
  </si>
  <si>
    <t>Остаток росписи</t>
  </si>
  <si>
    <t>Возврат за счет фин-ния</t>
  </si>
  <si>
    <t>Возврат расхода</t>
  </si>
  <si>
    <t>Расход</t>
  </si>
  <si>
    <t>Роспись по текущий квартал</t>
  </si>
  <si>
    <t>Роспись на год</t>
  </si>
  <si>
    <t>Тип средств</t>
  </si>
  <si>
    <t>Направление</t>
  </si>
  <si>
    <t>КЭСР</t>
  </si>
  <si>
    <t>КВР</t>
  </si>
  <si>
    <t>КЦСР</t>
  </si>
  <si>
    <t>КФСР</t>
  </si>
  <si>
    <t>КВСР</t>
  </si>
  <si>
    <t>Администрация Верхазовского муниципального образования</t>
  </si>
  <si>
    <t>Расходы на обеспечение функций центрального аппарата (глава администрации муниципального образования)</t>
  </si>
  <si>
    <t>Расходы на обеспечение функций центрального аппарата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</si>
  <si>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</si>
  <si>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Уплата земельного налога, налога на имущество и транспортного налога органами государственной власти области</t>
  </si>
  <si>
    <t>Субвенции на осуществление первичного воинского учета на территориях, где отсутствуют военные комиссариаты</t>
  </si>
  <si>
    <t>Капитальный ремонт и ремонт автомобильных дорог общего пользования населенных пунктов</t>
  </si>
  <si>
    <t>Прочие мероприятия по благоустройству поселений</t>
  </si>
  <si>
    <t>Глава администрации Верхазовского муниципального образования</t>
  </si>
  <si>
    <t>Мухаметжанов Ш.С.</t>
  </si>
  <si>
    <t xml:space="preserve">Главный бухгалтер </t>
  </si>
  <si>
    <t>Учаева М.В.</t>
  </si>
  <si>
    <t>Бюджетная роспись по расходам бюджета Верхазовского муниципального образования                                        на 31.12.15 года</t>
  </si>
  <si>
    <t xml:space="preserve">Приложение № 6 к Приказу о порядке составления, утверждения и внесения изменений в сводную бюджетную роспись бюджета муниципального района, бюджетные росписи главных распорядителей средств  бюджета муниципального района, лимиты бюджетных обязательств и кассовый план </t>
  </si>
  <si>
    <t>Утверждаю</t>
  </si>
  <si>
    <t>(подпись, Ф.И.О. и должность руководителя главного распорядителя бюджетных средств )</t>
  </si>
  <si>
    <t>Руководитель МУЦБ ОМСУ</t>
  </si>
  <si>
    <t>"31" Декабря  2016 года</t>
  </si>
  <si>
    <t>Бюджетная роспись по расходам бюджета Верхазовского муниципального образования                                        на 31.12.16 года</t>
  </si>
  <si>
    <t>Уплата штрафов,пеней и иных платежей органами исполнительной  власти области</t>
  </si>
  <si>
    <t>Осуществление полномочий по участию в предупреждении и ликвидации последствий черезвычайных ситуаций в границах муниципального образования.</t>
  </si>
  <si>
    <t>Сумма БА на 2016 год.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</si>
</sst>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\.00\.000\.0"/>
    <numFmt numFmtId="166" formatCode="0\.00\.000\.000"/>
    <numFmt numFmtId="167" formatCode="000\.00\.0000"/>
    <numFmt numFmtId="168" formatCode="00\.00\.00"/>
    <numFmt numFmtId="169" formatCode="000"/>
    <numFmt numFmtId="170" formatCode="0000000"/>
    <numFmt numFmtId="171" formatCode="0000"/>
  </numFmts>
  <fonts count="13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Font="1" applyBorder="1" applyProtection="1">
      <protection hidden="1"/>
    </xf>
    <xf numFmtId="165" fontId="4" fillId="0" borderId="12" xfId="1" applyNumberFormat="1" applyFont="1" applyFill="1" applyBorder="1" applyAlignment="1" applyProtection="1">
      <alignment wrapText="1"/>
      <protection hidden="1"/>
    </xf>
    <xf numFmtId="165" fontId="3" fillId="0" borderId="20" xfId="1" applyNumberFormat="1" applyFont="1" applyFill="1" applyBorder="1" applyAlignment="1" applyProtection="1">
      <alignment wrapText="1"/>
      <protection hidden="1"/>
    </xf>
    <xf numFmtId="165" fontId="3" fillId="0" borderId="15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4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26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29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25" xfId="1" applyNumberFormat="1" applyFont="1" applyFill="1" applyBorder="1" applyAlignment="1" applyProtection="1">
      <alignment horizontal="centerContinuous" vertical="center" wrapText="1"/>
      <protection hidden="1"/>
    </xf>
    <xf numFmtId="166" fontId="5" fillId="0" borderId="24" xfId="1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  <xf numFmtId="165" fontId="5" fillId="0" borderId="15" xfId="1" applyNumberFormat="1" applyFont="1" applyFill="1" applyBorder="1" applyAlignment="1" applyProtection="1">
      <alignment wrapText="1"/>
      <protection hidden="1"/>
    </xf>
    <xf numFmtId="171" fontId="7" fillId="0" borderId="14" xfId="1" applyNumberFormat="1" applyFont="1" applyFill="1" applyBorder="1" applyAlignment="1" applyProtection="1">
      <alignment wrapText="1"/>
      <protection hidden="1"/>
    </xf>
    <xf numFmtId="171" fontId="7" fillId="0" borderId="18" xfId="1" applyNumberFormat="1" applyFont="1" applyFill="1" applyBorder="1" applyAlignment="1" applyProtection="1">
      <alignment wrapText="1"/>
      <protection hidden="1"/>
    </xf>
    <xf numFmtId="165" fontId="5" fillId="0" borderId="20" xfId="1" applyNumberFormat="1" applyFont="1" applyFill="1" applyBorder="1" applyAlignment="1" applyProtection="1">
      <alignment wrapText="1"/>
      <protection hidden="1"/>
    </xf>
    <xf numFmtId="164" fontId="5" fillId="0" borderId="14" xfId="1" applyNumberFormat="1" applyFont="1" applyFill="1" applyBorder="1" applyAlignment="1" applyProtection="1">
      <alignment wrapText="1"/>
      <protection hidden="1"/>
    </xf>
    <xf numFmtId="164" fontId="7" fillId="0" borderId="19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protection hidden="1"/>
    </xf>
    <xf numFmtId="164" fontId="5" fillId="0" borderId="14" xfId="1" applyNumberFormat="1" applyFont="1" applyFill="1" applyBorder="1" applyAlignment="1" applyProtection="1">
      <protection hidden="1"/>
    </xf>
    <xf numFmtId="164" fontId="7" fillId="0" borderId="19" xfId="1" applyNumberFormat="1" applyFont="1" applyFill="1" applyBorder="1" applyAlignment="1" applyProtection="1">
      <alignment wrapText="1"/>
      <protection hidden="1"/>
    </xf>
    <xf numFmtId="164" fontId="7" fillId="0" borderId="18" xfId="1" applyNumberFormat="1" applyFont="1" applyFill="1" applyBorder="1" applyAlignment="1" applyProtection="1">
      <protection hidden="1"/>
    </xf>
    <xf numFmtId="164" fontId="7" fillId="0" borderId="17" xfId="1" applyNumberFormat="1" applyFont="1" applyFill="1" applyBorder="1" applyAlignment="1" applyProtection="1">
      <alignment wrapText="1"/>
      <protection hidden="1"/>
    </xf>
    <xf numFmtId="164" fontId="5" fillId="0" borderId="19" xfId="1" applyNumberFormat="1" applyFont="1" applyFill="1" applyBorder="1" applyAlignment="1" applyProtection="1">
      <protection hidden="1"/>
    </xf>
    <xf numFmtId="164" fontId="5" fillId="0" borderId="18" xfId="1" applyNumberFormat="1" applyFont="1" applyFill="1" applyBorder="1" applyAlignment="1" applyProtection="1">
      <protection hidden="1"/>
    </xf>
    <xf numFmtId="164" fontId="5" fillId="0" borderId="17" xfId="1" applyNumberFormat="1" applyFont="1" applyFill="1" applyBorder="1" applyAlignment="1" applyProtection="1">
      <alignment wrapText="1"/>
      <protection hidden="1"/>
    </xf>
    <xf numFmtId="164" fontId="5" fillId="0" borderId="13" xfId="1" applyNumberFormat="1" applyFont="1" applyFill="1" applyBorder="1" applyAlignment="1" applyProtection="1">
      <alignment wrapText="1"/>
      <protection hidden="1"/>
    </xf>
    <xf numFmtId="164" fontId="7" fillId="0" borderId="16" xfId="1" applyNumberFormat="1" applyFont="1" applyFill="1" applyBorder="1" applyAlignment="1" applyProtection="1">
      <alignment wrapText="1"/>
      <protection hidden="1"/>
    </xf>
    <xf numFmtId="0" fontId="7" fillId="0" borderId="10" xfId="1" applyFont="1" applyBorder="1" applyProtection="1">
      <protection hidden="1"/>
    </xf>
    <xf numFmtId="170" fontId="7" fillId="0" borderId="14" xfId="1" applyNumberFormat="1" applyFont="1" applyFill="1" applyBorder="1" applyAlignment="1" applyProtection="1">
      <alignment wrapText="1"/>
      <protection hidden="1"/>
    </xf>
    <xf numFmtId="169" fontId="7" fillId="0" borderId="15" xfId="1" applyNumberFormat="1" applyFont="1" applyFill="1" applyBorder="1" applyAlignment="1" applyProtection="1">
      <alignment wrapText="1"/>
      <protection hidden="1"/>
    </xf>
    <xf numFmtId="169" fontId="7" fillId="0" borderId="14" xfId="1" applyNumberFormat="1" applyFont="1" applyFill="1" applyBorder="1" applyAlignment="1" applyProtection="1">
      <alignment wrapText="1"/>
      <protection hidden="1"/>
    </xf>
    <xf numFmtId="168" fontId="7" fillId="0" borderId="14" xfId="1" applyNumberFormat="1" applyFont="1" applyFill="1" applyBorder="1" applyAlignment="1" applyProtection="1">
      <alignment wrapText="1"/>
      <protection hidden="1"/>
    </xf>
    <xf numFmtId="164" fontId="7" fillId="0" borderId="14" xfId="1" applyNumberFormat="1" applyFont="1" applyFill="1" applyBorder="1" applyAlignment="1" applyProtection="1">
      <alignment wrapText="1"/>
      <protection hidden="1"/>
    </xf>
    <xf numFmtId="164" fontId="7" fillId="0" borderId="14" xfId="1" applyNumberFormat="1" applyFont="1" applyFill="1" applyBorder="1" applyAlignment="1" applyProtection="1">
      <protection hidden="1"/>
    </xf>
    <xf numFmtId="167" fontId="7" fillId="0" borderId="14" xfId="1" applyNumberFormat="1" applyFont="1" applyFill="1" applyBorder="1" applyAlignment="1" applyProtection="1">
      <alignment wrapText="1"/>
      <protection hidden="1"/>
    </xf>
    <xf numFmtId="166" fontId="7" fillId="0" borderId="14" xfId="1" applyNumberFormat="1" applyFont="1" applyFill="1" applyBorder="1" applyAlignment="1" applyProtection="1">
      <alignment wrapText="1"/>
      <protection hidden="1"/>
    </xf>
    <xf numFmtId="164" fontId="7" fillId="0" borderId="13" xfId="1" applyNumberFormat="1" applyFont="1" applyFill="1" applyBorder="1" applyAlignment="1" applyProtection="1">
      <alignment wrapText="1"/>
      <protection hidden="1"/>
    </xf>
    <xf numFmtId="164" fontId="7" fillId="0" borderId="12" xfId="1" applyNumberFormat="1" applyFont="1" applyFill="1" applyBorder="1" applyAlignment="1" applyProtection="1">
      <alignment wrapText="1"/>
      <protection hidden="1"/>
    </xf>
    <xf numFmtId="49" fontId="7" fillId="0" borderId="18" xfId="1" applyNumberFormat="1" applyFont="1" applyFill="1" applyBorder="1" applyAlignment="1" applyProtection="1">
      <alignment horizontal="right" wrapText="1"/>
      <protection hidden="1"/>
    </xf>
    <xf numFmtId="0" fontId="7" fillId="0" borderId="2" xfId="1" applyFont="1" applyBorder="1" applyProtection="1">
      <protection hidden="1"/>
    </xf>
    <xf numFmtId="0" fontId="7" fillId="0" borderId="9" xfId="1" applyNumberFormat="1" applyFont="1" applyFill="1" applyBorder="1" applyAlignment="1" applyProtection="1">
      <protection hidden="1"/>
    </xf>
    <xf numFmtId="164" fontId="5" fillId="0" borderId="7" xfId="1" applyNumberFormat="1" applyFont="1" applyFill="1" applyBorder="1" applyAlignment="1" applyProtection="1">
      <protection hidden="1"/>
    </xf>
    <xf numFmtId="164" fontId="5" fillId="0" borderId="8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0" fontId="8" fillId="0" borderId="0" xfId="1" applyFont="1"/>
    <xf numFmtId="0" fontId="8" fillId="0" borderId="0" xfId="1" applyFont="1" applyAlignment="1">
      <alignment wrapText="1"/>
    </xf>
    <xf numFmtId="0" fontId="10" fillId="0" borderId="0" xfId="0" applyFont="1"/>
    <xf numFmtId="0" fontId="7" fillId="0" borderId="0" xfId="1" applyFont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 vertical="center" wrapText="1"/>
      <protection hidden="1"/>
    </xf>
    <xf numFmtId="0" fontId="8" fillId="0" borderId="0" xfId="1" applyFont="1" applyBorder="1"/>
    <xf numFmtId="0" fontId="10" fillId="0" borderId="0" xfId="0" applyFont="1" applyBorder="1"/>
    <xf numFmtId="165" fontId="5" fillId="0" borderId="19" xfId="1" applyNumberFormat="1" applyFont="1" applyFill="1" applyBorder="1" applyAlignment="1" applyProtection="1">
      <alignment wrapText="1"/>
      <protection hidden="1"/>
    </xf>
    <xf numFmtId="165" fontId="5" fillId="0" borderId="0" xfId="1" applyNumberFormat="1" applyFont="1" applyFill="1" applyBorder="1" applyAlignment="1" applyProtection="1">
      <alignment wrapText="1"/>
      <protection hidden="1"/>
    </xf>
    <xf numFmtId="0" fontId="12" fillId="0" borderId="0" xfId="0" applyFont="1" applyAlignment="1"/>
    <xf numFmtId="165" fontId="7" fillId="0" borderId="19" xfId="1" applyNumberFormat="1" applyFont="1" applyFill="1" applyBorder="1" applyAlignment="1" applyProtection="1">
      <alignment wrapText="1"/>
      <protection hidden="1"/>
    </xf>
    <xf numFmtId="0" fontId="8" fillId="0" borderId="0" xfId="1" applyFont="1" applyBorder="1" applyProtection="1">
      <protection hidden="1"/>
    </xf>
    <xf numFmtId="0" fontId="7" fillId="0" borderId="11" xfId="1" applyFont="1" applyBorder="1" applyProtection="1">
      <protection hidden="1"/>
    </xf>
    <xf numFmtId="165" fontId="7" fillId="0" borderId="12" xfId="1" applyNumberFormat="1" applyFont="1" applyFill="1" applyBorder="1" applyAlignment="1" applyProtection="1">
      <alignment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169" fontId="7" fillId="0" borderId="14" xfId="1" applyNumberFormat="1" applyFont="1" applyFill="1" applyBorder="1" applyAlignment="1" applyProtection="1">
      <alignment horizontal="left" wrapText="1"/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8" fillId="0" borderId="0" xfId="1" applyFont="1" applyAlignment="1">
      <alignment horizontal="right"/>
    </xf>
    <xf numFmtId="171" fontId="5" fillId="0" borderId="0" xfId="1" applyNumberFormat="1" applyFont="1" applyFill="1" applyBorder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31" xfId="0" applyFont="1" applyBorder="1" applyAlignment="1">
      <alignment horizontal="center" vertical="top" wrapText="1"/>
    </xf>
    <xf numFmtId="0" fontId="11" fillId="0" borderId="31" xfId="0" applyFont="1" applyBorder="1" applyAlignment="1">
      <alignment wrapText="1"/>
    </xf>
    <xf numFmtId="0" fontId="10" fillId="0" borderId="30" xfId="0" applyFont="1" applyBorder="1" applyAlignment="1">
      <alignment horizontal="right"/>
    </xf>
    <xf numFmtId="0" fontId="11" fillId="0" borderId="30" xfId="0" applyFont="1" applyBorder="1" applyAlignment="1">
      <alignment horizontal="right"/>
    </xf>
    <xf numFmtId="0" fontId="7" fillId="0" borderId="0" xfId="1" applyFont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showGridLines="0" showZeros="0" workbookViewId="0">
      <selection activeCell="D8" sqref="D8"/>
    </sheetView>
  </sheetViews>
  <sheetFormatPr defaultColWidth="7.85546875" defaultRowHeight="11.25"/>
  <cols>
    <col min="1" max="1" width="0.85546875" style="1" customWidth="1"/>
    <col min="2" max="2" width="0" style="1" hidden="1" customWidth="1"/>
    <col min="3" max="3" width="40.28515625" style="1" customWidth="1"/>
    <col min="4" max="4" width="8.42578125" style="1" customWidth="1"/>
    <col min="5" max="5" width="8.5703125" style="1" customWidth="1"/>
    <col min="6" max="6" width="10" style="1" customWidth="1"/>
    <col min="7" max="7" width="7.85546875" style="1" customWidth="1"/>
    <col min="8" max="8" width="10.42578125" style="1" customWidth="1"/>
    <col min="9" max="10" width="0" style="1" hidden="1" customWidth="1"/>
    <col min="11" max="11" width="16" style="1" customWidth="1"/>
    <col min="12" max="12" width="0" style="1" hidden="1" customWidth="1"/>
    <col min="13" max="13" width="9.140625" style="1" hidden="1" customWidth="1"/>
    <col min="14" max="14" width="13.28515625" style="1" hidden="1" customWidth="1"/>
    <col min="15" max="15" width="15.140625" style="1" customWidth="1"/>
    <col min="16" max="16" width="0" style="1" hidden="1" customWidth="1"/>
    <col min="17" max="18" width="12" style="1" hidden="1" customWidth="1"/>
    <col min="19" max="19" width="11.140625" style="1" hidden="1" customWidth="1"/>
    <col min="20" max="26" width="0" style="1" hidden="1" customWidth="1"/>
    <col min="27" max="28" width="11.140625" style="1" hidden="1" customWidth="1"/>
    <col min="29" max="29" width="0" style="1" hidden="1" customWidth="1"/>
    <col min="30" max="30" width="0.7109375" style="1" hidden="1" customWidth="1"/>
    <col min="31" max="256" width="7.85546875" style="1" customWidth="1"/>
    <col min="257" max="16384" width="7.85546875" style="1"/>
  </cols>
  <sheetData>
    <row r="1" spans="1:30" ht="15"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</row>
    <row r="2" spans="1:30" ht="39" customHeight="1">
      <c r="A2" s="3"/>
      <c r="B2" s="3"/>
      <c r="C2" s="80" t="s">
        <v>40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</row>
    <row r="3" spans="1:30" ht="12.75" customHeight="1" thickBo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2"/>
      <c r="AA3" s="2"/>
      <c r="AB3" s="2"/>
      <c r="AC3" s="2"/>
      <c r="AD3" s="2"/>
    </row>
    <row r="4" spans="1:30" ht="34.5" customHeight="1" thickBot="1">
      <c r="A4" s="6"/>
      <c r="B4" s="10"/>
      <c r="C4" s="11" t="s">
        <v>25</v>
      </c>
      <c r="D4" s="12" t="s">
        <v>27</v>
      </c>
      <c r="E4" s="12" t="s">
        <v>26</v>
      </c>
      <c r="F4" s="11" t="s">
        <v>25</v>
      </c>
      <c r="G4" s="12" t="s">
        <v>24</v>
      </c>
      <c r="H4" s="12" t="s">
        <v>23</v>
      </c>
      <c r="I4" s="13" t="s">
        <v>22</v>
      </c>
      <c r="J4" s="14" t="s">
        <v>21</v>
      </c>
      <c r="K4" s="15" t="s">
        <v>20</v>
      </c>
      <c r="L4" s="16" t="s">
        <v>19</v>
      </c>
      <c r="M4" s="11" t="s">
        <v>13</v>
      </c>
      <c r="N4" s="15" t="s">
        <v>18</v>
      </c>
      <c r="O4" s="11" t="s">
        <v>18</v>
      </c>
      <c r="P4" s="17" t="s">
        <v>13</v>
      </c>
      <c r="Q4" s="15" t="s">
        <v>17</v>
      </c>
      <c r="R4" s="18" t="s">
        <v>16</v>
      </c>
      <c r="S4" s="18" t="s">
        <v>15</v>
      </c>
      <c r="T4" s="17" t="s">
        <v>14</v>
      </c>
      <c r="U4" s="17" t="s">
        <v>13</v>
      </c>
      <c r="V4" s="19" t="s">
        <v>12</v>
      </c>
      <c r="W4" s="16" t="s">
        <v>11</v>
      </c>
      <c r="X4" s="20" t="s">
        <v>10</v>
      </c>
      <c r="Y4" s="13" t="s">
        <v>9</v>
      </c>
      <c r="Z4" s="13" t="s">
        <v>8</v>
      </c>
      <c r="AA4" s="21" t="s">
        <v>7</v>
      </c>
      <c r="AB4" s="22" t="s">
        <v>7</v>
      </c>
      <c r="AC4" s="23" t="s">
        <v>7</v>
      </c>
      <c r="AD4" s="24"/>
    </row>
    <row r="5" spans="1:30" ht="12.75" customHeight="1">
      <c r="A5" s="6"/>
      <c r="B5" s="9"/>
      <c r="C5" s="25"/>
      <c r="D5" s="25"/>
      <c r="E5" s="26"/>
      <c r="F5" s="27"/>
      <c r="G5" s="25"/>
      <c r="H5" s="25"/>
      <c r="I5" s="25"/>
      <c r="J5" s="28"/>
      <c r="K5" s="29"/>
      <c r="L5" s="30"/>
      <c r="M5" s="31"/>
      <c r="N5" s="31"/>
      <c r="O5" s="32"/>
      <c r="P5" s="33"/>
      <c r="Q5" s="31"/>
      <c r="R5" s="31"/>
      <c r="S5" s="32"/>
      <c r="T5" s="34"/>
      <c r="U5" s="35"/>
      <c r="V5" s="31"/>
      <c r="W5" s="36"/>
      <c r="X5" s="36"/>
      <c r="Y5" s="36"/>
      <c r="Z5" s="37"/>
      <c r="AA5" s="38"/>
      <c r="AB5" s="39"/>
      <c r="AC5" s="40">
        <v>0</v>
      </c>
      <c r="AD5" s="41" t="s">
        <v>0</v>
      </c>
    </row>
    <row r="6" spans="1:30" ht="12.75" customHeight="1">
      <c r="A6" s="6"/>
      <c r="B6" s="9" t="s">
        <v>6</v>
      </c>
      <c r="C6" s="82" t="s">
        <v>28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</row>
    <row r="7" spans="1:30" ht="12.75" customHeight="1">
      <c r="A7" s="6"/>
      <c r="B7" s="8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</row>
    <row r="8" spans="1:30" ht="71.25" customHeight="1">
      <c r="A8" s="6"/>
      <c r="B8" s="7"/>
      <c r="C8" s="42" t="s">
        <v>29</v>
      </c>
      <c r="D8" s="43">
        <v>17</v>
      </c>
      <c r="E8" s="26">
        <v>102</v>
      </c>
      <c r="F8" s="26">
        <v>2121420</v>
      </c>
      <c r="G8" s="44" t="s">
        <v>4</v>
      </c>
      <c r="H8" s="44">
        <v>211</v>
      </c>
      <c r="I8" s="44"/>
      <c r="J8" s="45"/>
      <c r="K8" s="46">
        <v>232234.56</v>
      </c>
      <c r="L8" s="47">
        <v>232234.56</v>
      </c>
      <c r="M8" s="47">
        <v>0</v>
      </c>
      <c r="N8" s="47">
        <v>239240.89</v>
      </c>
      <c r="O8" s="47">
        <f t="shared" ref="O8:O24" si="0">N8-Q8</f>
        <v>232234.56000000003</v>
      </c>
      <c r="P8" s="46">
        <v>0</v>
      </c>
      <c r="Q8" s="47">
        <v>7006.33</v>
      </c>
      <c r="R8" s="47">
        <v>0</v>
      </c>
      <c r="S8" s="47">
        <v>0</v>
      </c>
      <c r="T8" s="47">
        <v>0</v>
      </c>
      <c r="U8" s="46">
        <v>0</v>
      </c>
      <c r="V8" s="47"/>
      <c r="W8" s="46"/>
      <c r="X8" s="46"/>
      <c r="Y8" s="48"/>
      <c r="Z8" s="49"/>
      <c r="AA8" s="46">
        <v>232234.56</v>
      </c>
      <c r="AB8" s="50">
        <v>0</v>
      </c>
      <c r="AC8" s="51">
        <v>232234.56</v>
      </c>
      <c r="AD8" s="41" t="s">
        <v>0</v>
      </c>
    </row>
    <row r="9" spans="1:30" ht="66.75" customHeight="1">
      <c r="A9" s="6"/>
      <c r="B9" s="7"/>
      <c r="C9" s="42" t="s">
        <v>29</v>
      </c>
      <c r="D9" s="43">
        <v>17</v>
      </c>
      <c r="E9" s="26">
        <v>104</v>
      </c>
      <c r="F9" s="26">
        <v>2121420</v>
      </c>
      <c r="G9" s="44" t="s">
        <v>4</v>
      </c>
      <c r="H9" s="44">
        <v>213</v>
      </c>
      <c r="I9" s="44"/>
      <c r="J9" s="45"/>
      <c r="K9" s="46">
        <v>10566.29</v>
      </c>
      <c r="L9" s="47">
        <v>10566.29</v>
      </c>
      <c r="M9" s="47">
        <v>0</v>
      </c>
      <c r="N9" s="47">
        <v>923.71</v>
      </c>
      <c r="O9" s="47">
        <f t="shared" si="0"/>
        <v>923.71</v>
      </c>
      <c r="P9" s="46">
        <v>0</v>
      </c>
      <c r="Q9" s="47">
        <v>0</v>
      </c>
      <c r="R9" s="47">
        <v>0</v>
      </c>
      <c r="S9" s="47">
        <v>9642.58</v>
      </c>
      <c r="T9" s="47">
        <v>0</v>
      </c>
      <c r="U9" s="46">
        <v>0</v>
      </c>
      <c r="V9" s="47"/>
      <c r="W9" s="46"/>
      <c r="X9" s="46"/>
      <c r="Y9" s="48"/>
      <c r="Z9" s="49"/>
      <c r="AA9" s="46">
        <v>10566.29</v>
      </c>
      <c r="AB9" s="50">
        <v>0</v>
      </c>
      <c r="AC9" s="51">
        <v>10566.29</v>
      </c>
      <c r="AD9" s="41" t="s">
        <v>0</v>
      </c>
    </row>
    <row r="10" spans="1:30" ht="40.5" customHeight="1">
      <c r="A10" s="6"/>
      <c r="B10" s="7"/>
      <c r="C10" s="42" t="s">
        <v>30</v>
      </c>
      <c r="D10" s="43">
        <v>17</v>
      </c>
      <c r="E10" s="26">
        <v>104</v>
      </c>
      <c r="F10" s="26">
        <v>2141520</v>
      </c>
      <c r="G10" s="44" t="s">
        <v>4</v>
      </c>
      <c r="H10" s="44">
        <v>211</v>
      </c>
      <c r="I10" s="44"/>
      <c r="J10" s="45"/>
      <c r="K10" s="46">
        <v>85393.93</v>
      </c>
      <c r="L10" s="47">
        <v>85393.93</v>
      </c>
      <c r="M10" s="47">
        <v>0</v>
      </c>
      <c r="N10" s="47">
        <v>85393.93</v>
      </c>
      <c r="O10" s="47">
        <f t="shared" si="0"/>
        <v>85393.93</v>
      </c>
      <c r="P10" s="46">
        <v>0</v>
      </c>
      <c r="Q10" s="47">
        <v>0</v>
      </c>
      <c r="R10" s="47">
        <v>0</v>
      </c>
      <c r="S10" s="47">
        <v>0</v>
      </c>
      <c r="T10" s="47">
        <v>0</v>
      </c>
      <c r="U10" s="46">
        <v>0</v>
      </c>
      <c r="V10" s="47"/>
      <c r="W10" s="46"/>
      <c r="X10" s="46"/>
      <c r="Y10" s="48"/>
      <c r="Z10" s="49"/>
      <c r="AA10" s="46">
        <v>85393.93</v>
      </c>
      <c r="AB10" s="50">
        <v>0</v>
      </c>
      <c r="AC10" s="51">
        <v>85393.93</v>
      </c>
      <c r="AD10" s="41" t="s">
        <v>0</v>
      </c>
    </row>
    <row r="11" spans="1:30" ht="42" customHeight="1">
      <c r="A11" s="6"/>
      <c r="B11" s="7"/>
      <c r="C11" s="42" t="s">
        <v>30</v>
      </c>
      <c r="D11" s="43">
        <v>17</v>
      </c>
      <c r="E11" s="26">
        <v>104</v>
      </c>
      <c r="F11" s="26">
        <v>2141520</v>
      </c>
      <c r="G11" s="44" t="s">
        <v>4</v>
      </c>
      <c r="H11" s="44">
        <v>213</v>
      </c>
      <c r="I11" s="44"/>
      <c r="J11" s="45"/>
      <c r="K11" s="46">
        <v>3500</v>
      </c>
      <c r="L11" s="47">
        <v>3500</v>
      </c>
      <c r="M11" s="47">
        <v>0</v>
      </c>
      <c r="N11" s="47">
        <v>38.25</v>
      </c>
      <c r="O11" s="47">
        <f t="shared" si="0"/>
        <v>38.25</v>
      </c>
      <c r="P11" s="46">
        <v>0</v>
      </c>
      <c r="Q11" s="47">
        <v>0</v>
      </c>
      <c r="R11" s="47">
        <v>0</v>
      </c>
      <c r="S11" s="47">
        <v>3461.75</v>
      </c>
      <c r="T11" s="47">
        <v>0</v>
      </c>
      <c r="U11" s="46">
        <v>0</v>
      </c>
      <c r="V11" s="47"/>
      <c r="W11" s="46"/>
      <c r="X11" s="46"/>
      <c r="Y11" s="48"/>
      <c r="Z11" s="49"/>
      <c r="AA11" s="46">
        <v>3500</v>
      </c>
      <c r="AB11" s="50">
        <v>0</v>
      </c>
      <c r="AC11" s="51">
        <v>3500</v>
      </c>
      <c r="AD11" s="41" t="s">
        <v>0</v>
      </c>
    </row>
    <row r="12" spans="1:30" ht="44.25" customHeight="1">
      <c r="A12" s="6"/>
      <c r="B12" s="7"/>
      <c r="C12" s="42" t="s">
        <v>30</v>
      </c>
      <c r="D12" s="43">
        <v>17</v>
      </c>
      <c r="E12" s="26">
        <v>104</v>
      </c>
      <c r="F12" s="26">
        <v>2141520</v>
      </c>
      <c r="G12" s="44" t="s">
        <v>2</v>
      </c>
      <c r="H12" s="44">
        <v>221</v>
      </c>
      <c r="I12" s="44"/>
      <c r="J12" s="45"/>
      <c r="K12" s="46">
        <v>8184.02</v>
      </c>
      <c r="L12" s="47">
        <v>8184.02</v>
      </c>
      <c r="M12" s="47">
        <v>0</v>
      </c>
      <c r="N12" s="47">
        <v>8184.02</v>
      </c>
      <c r="O12" s="47">
        <f t="shared" si="0"/>
        <v>8184.02</v>
      </c>
      <c r="P12" s="46">
        <v>0</v>
      </c>
      <c r="Q12" s="47">
        <v>0</v>
      </c>
      <c r="R12" s="47">
        <v>0</v>
      </c>
      <c r="S12" s="47">
        <v>0</v>
      </c>
      <c r="T12" s="47">
        <v>0</v>
      </c>
      <c r="U12" s="46">
        <v>0</v>
      </c>
      <c r="V12" s="47"/>
      <c r="W12" s="46"/>
      <c r="X12" s="46"/>
      <c r="Y12" s="48"/>
      <c r="Z12" s="49"/>
      <c r="AA12" s="46">
        <v>8184.02</v>
      </c>
      <c r="AB12" s="50">
        <v>0</v>
      </c>
      <c r="AC12" s="51">
        <v>8184.02</v>
      </c>
      <c r="AD12" s="41" t="s">
        <v>0</v>
      </c>
    </row>
    <row r="13" spans="1:30" ht="39.75" customHeight="1">
      <c r="A13" s="6"/>
      <c r="B13" s="7"/>
      <c r="C13" s="42" t="s">
        <v>30</v>
      </c>
      <c r="D13" s="43">
        <v>17</v>
      </c>
      <c r="E13" s="26">
        <v>104</v>
      </c>
      <c r="F13" s="26">
        <v>2141520</v>
      </c>
      <c r="G13" s="44" t="s">
        <v>2</v>
      </c>
      <c r="H13" s="44">
        <v>223</v>
      </c>
      <c r="I13" s="44"/>
      <c r="J13" s="45"/>
      <c r="K13" s="46">
        <v>142447.34</v>
      </c>
      <c r="L13" s="47">
        <v>142447.34</v>
      </c>
      <c r="M13" s="47">
        <v>0</v>
      </c>
      <c r="N13" s="47">
        <v>142447.34</v>
      </c>
      <c r="O13" s="47">
        <f t="shared" si="0"/>
        <v>142447.34</v>
      </c>
      <c r="P13" s="46">
        <v>0</v>
      </c>
      <c r="Q13" s="47">
        <v>0</v>
      </c>
      <c r="R13" s="47">
        <v>0</v>
      </c>
      <c r="S13" s="47">
        <v>0</v>
      </c>
      <c r="T13" s="47">
        <v>0</v>
      </c>
      <c r="U13" s="46">
        <v>0</v>
      </c>
      <c r="V13" s="47"/>
      <c r="W13" s="46"/>
      <c r="X13" s="46"/>
      <c r="Y13" s="48"/>
      <c r="Z13" s="49"/>
      <c r="AA13" s="46">
        <v>142447.34</v>
      </c>
      <c r="AB13" s="50">
        <v>0</v>
      </c>
      <c r="AC13" s="51">
        <v>142447.34</v>
      </c>
      <c r="AD13" s="41" t="s">
        <v>0</v>
      </c>
    </row>
    <row r="14" spans="1:30" ht="44.25" customHeight="1">
      <c r="A14" s="6"/>
      <c r="B14" s="7"/>
      <c r="C14" s="42" t="s">
        <v>30</v>
      </c>
      <c r="D14" s="43">
        <v>17</v>
      </c>
      <c r="E14" s="26">
        <v>104</v>
      </c>
      <c r="F14" s="26">
        <v>2141520</v>
      </c>
      <c r="G14" s="44" t="s">
        <v>2</v>
      </c>
      <c r="H14" s="44">
        <v>290</v>
      </c>
      <c r="I14" s="44"/>
      <c r="J14" s="45"/>
      <c r="K14" s="46">
        <v>92.85</v>
      </c>
      <c r="L14" s="47">
        <v>92.85</v>
      </c>
      <c r="M14" s="47">
        <v>0</v>
      </c>
      <c r="N14" s="47">
        <v>92.85</v>
      </c>
      <c r="O14" s="47">
        <f t="shared" si="0"/>
        <v>92.85</v>
      </c>
      <c r="P14" s="46">
        <v>0</v>
      </c>
      <c r="Q14" s="47">
        <v>0</v>
      </c>
      <c r="R14" s="47">
        <v>0</v>
      </c>
      <c r="S14" s="47">
        <v>0</v>
      </c>
      <c r="T14" s="47">
        <v>0</v>
      </c>
      <c r="U14" s="46">
        <v>0</v>
      </c>
      <c r="V14" s="47"/>
      <c r="W14" s="46"/>
      <c r="X14" s="46"/>
      <c r="Y14" s="48"/>
      <c r="Z14" s="49"/>
      <c r="AA14" s="46">
        <v>92.85</v>
      </c>
      <c r="AB14" s="50">
        <v>0</v>
      </c>
      <c r="AC14" s="51">
        <v>92.85</v>
      </c>
      <c r="AD14" s="41" t="s">
        <v>0</v>
      </c>
    </row>
    <row r="15" spans="1:30" ht="117" customHeight="1">
      <c r="A15" s="6"/>
      <c r="B15" s="7"/>
      <c r="C15" s="42" t="s">
        <v>31</v>
      </c>
      <c r="D15" s="43">
        <v>17</v>
      </c>
      <c r="E15" s="26">
        <v>113</v>
      </c>
      <c r="F15" s="26">
        <v>6041120</v>
      </c>
      <c r="G15" s="44" t="s">
        <v>1</v>
      </c>
      <c r="H15" s="44">
        <v>251</v>
      </c>
      <c r="I15" s="44"/>
      <c r="J15" s="45"/>
      <c r="K15" s="46">
        <v>11800</v>
      </c>
      <c r="L15" s="47">
        <v>11800</v>
      </c>
      <c r="M15" s="47">
        <v>0</v>
      </c>
      <c r="N15" s="47">
        <v>0</v>
      </c>
      <c r="O15" s="47">
        <f t="shared" si="0"/>
        <v>0</v>
      </c>
      <c r="P15" s="46">
        <v>0</v>
      </c>
      <c r="Q15" s="47">
        <v>0</v>
      </c>
      <c r="R15" s="47">
        <v>0</v>
      </c>
      <c r="S15" s="47">
        <v>11800</v>
      </c>
      <c r="T15" s="47">
        <v>0</v>
      </c>
      <c r="U15" s="46">
        <v>0</v>
      </c>
      <c r="V15" s="47"/>
      <c r="W15" s="46"/>
      <c r="X15" s="46"/>
      <c r="Y15" s="48"/>
      <c r="Z15" s="49"/>
      <c r="AA15" s="46">
        <v>11800</v>
      </c>
      <c r="AB15" s="50">
        <v>0</v>
      </c>
      <c r="AC15" s="51">
        <v>11800</v>
      </c>
      <c r="AD15" s="41" t="s">
        <v>0</v>
      </c>
    </row>
    <row r="16" spans="1:30" ht="43.5" customHeight="1">
      <c r="A16" s="6"/>
      <c r="B16" s="7"/>
      <c r="C16" s="42" t="s">
        <v>30</v>
      </c>
      <c r="D16" s="43">
        <v>17</v>
      </c>
      <c r="E16" s="26">
        <v>113</v>
      </c>
      <c r="F16" s="26">
        <v>2141520</v>
      </c>
      <c r="G16" s="44" t="s">
        <v>4</v>
      </c>
      <c r="H16" s="44">
        <v>211</v>
      </c>
      <c r="I16" s="44"/>
      <c r="J16" s="45"/>
      <c r="K16" s="46">
        <v>109318.86</v>
      </c>
      <c r="L16" s="47">
        <v>109318.86</v>
      </c>
      <c r="M16" s="47">
        <v>0</v>
      </c>
      <c r="N16" s="47">
        <v>113456.23</v>
      </c>
      <c r="O16" s="47">
        <f t="shared" si="0"/>
        <v>109318.86</v>
      </c>
      <c r="P16" s="46">
        <v>0</v>
      </c>
      <c r="Q16" s="47">
        <v>4137.37</v>
      </c>
      <c r="R16" s="47">
        <v>0</v>
      </c>
      <c r="S16" s="47">
        <v>0</v>
      </c>
      <c r="T16" s="47">
        <v>0</v>
      </c>
      <c r="U16" s="46">
        <v>0</v>
      </c>
      <c r="V16" s="47"/>
      <c r="W16" s="46"/>
      <c r="X16" s="46"/>
      <c r="Y16" s="48"/>
      <c r="Z16" s="49"/>
      <c r="AA16" s="46">
        <v>109318.86</v>
      </c>
      <c r="AB16" s="50">
        <v>0</v>
      </c>
      <c r="AC16" s="51">
        <v>109318.86</v>
      </c>
      <c r="AD16" s="41" t="s">
        <v>0</v>
      </c>
    </row>
    <row r="17" spans="1:30" ht="37.5" customHeight="1">
      <c r="A17" s="6"/>
      <c r="B17" s="7"/>
      <c r="C17" s="42" t="s">
        <v>30</v>
      </c>
      <c r="D17" s="43">
        <v>17</v>
      </c>
      <c r="E17" s="26">
        <v>113</v>
      </c>
      <c r="F17" s="26">
        <v>2141520</v>
      </c>
      <c r="G17" s="44" t="s">
        <v>4</v>
      </c>
      <c r="H17" s="44">
        <v>213</v>
      </c>
      <c r="I17" s="44"/>
      <c r="J17" s="45"/>
      <c r="K17" s="46">
        <v>10000</v>
      </c>
      <c r="L17" s="47">
        <v>10000</v>
      </c>
      <c r="M17" s="47">
        <v>0</v>
      </c>
      <c r="N17" s="47">
        <v>19177.71</v>
      </c>
      <c r="O17" s="47">
        <f t="shared" si="0"/>
        <v>-2470.260000000002</v>
      </c>
      <c r="P17" s="46">
        <v>0</v>
      </c>
      <c r="Q17" s="47">
        <v>21647.97</v>
      </c>
      <c r="R17" s="47">
        <v>0</v>
      </c>
      <c r="S17" s="47">
        <v>12470.26</v>
      </c>
      <c r="T17" s="47">
        <v>0</v>
      </c>
      <c r="U17" s="46">
        <v>0</v>
      </c>
      <c r="V17" s="47"/>
      <c r="W17" s="46"/>
      <c r="X17" s="46"/>
      <c r="Y17" s="48"/>
      <c r="Z17" s="49"/>
      <c r="AA17" s="46">
        <v>10000</v>
      </c>
      <c r="AB17" s="50">
        <v>0</v>
      </c>
      <c r="AC17" s="51">
        <v>10000</v>
      </c>
      <c r="AD17" s="41" t="s">
        <v>0</v>
      </c>
    </row>
    <row r="18" spans="1:30" ht="67.5" customHeight="1">
      <c r="A18" s="6"/>
      <c r="B18" s="7"/>
      <c r="C18" s="42" t="s">
        <v>32</v>
      </c>
      <c r="D18" s="43">
        <v>17</v>
      </c>
      <c r="E18" s="26">
        <v>203</v>
      </c>
      <c r="F18" s="26">
        <v>2143520</v>
      </c>
      <c r="G18" s="44" t="s">
        <v>5</v>
      </c>
      <c r="H18" s="44">
        <v>290</v>
      </c>
      <c r="I18" s="44"/>
      <c r="J18" s="45"/>
      <c r="K18" s="46">
        <v>2459.2800000000002</v>
      </c>
      <c r="L18" s="47">
        <v>2459.2800000000002</v>
      </c>
      <c r="M18" s="47">
        <v>0</v>
      </c>
      <c r="N18" s="47">
        <v>2459.2800000000002</v>
      </c>
      <c r="O18" s="47">
        <f t="shared" si="0"/>
        <v>2459.2800000000002</v>
      </c>
      <c r="P18" s="46">
        <v>0</v>
      </c>
      <c r="Q18" s="47">
        <v>0</v>
      </c>
      <c r="R18" s="47">
        <v>0</v>
      </c>
      <c r="S18" s="47">
        <v>0</v>
      </c>
      <c r="T18" s="47">
        <v>0</v>
      </c>
      <c r="U18" s="46">
        <v>0</v>
      </c>
      <c r="V18" s="47"/>
      <c r="W18" s="46"/>
      <c r="X18" s="46"/>
      <c r="Y18" s="48"/>
      <c r="Z18" s="49"/>
      <c r="AA18" s="46">
        <v>2459.2800000000002</v>
      </c>
      <c r="AB18" s="50">
        <v>0</v>
      </c>
      <c r="AC18" s="51">
        <v>2459.2800000000002</v>
      </c>
      <c r="AD18" s="41" t="s">
        <v>0</v>
      </c>
    </row>
    <row r="19" spans="1:30" ht="67.5" customHeight="1">
      <c r="A19" s="6"/>
      <c r="B19" s="7"/>
      <c r="C19" s="42" t="s">
        <v>33</v>
      </c>
      <c r="D19" s="43">
        <v>17</v>
      </c>
      <c r="E19" s="26">
        <v>203</v>
      </c>
      <c r="F19" s="26">
        <v>6035118</v>
      </c>
      <c r="G19" s="44" t="s">
        <v>4</v>
      </c>
      <c r="H19" s="44">
        <v>211</v>
      </c>
      <c r="I19" s="44"/>
      <c r="J19" s="45"/>
      <c r="K19" s="46">
        <v>41171.51</v>
      </c>
      <c r="L19" s="47">
        <v>41171.51</v>
      </c>
      <c r="M19" s="47">
        <v>0</v>
      </c>
      <c r="N19" s="47">
        <v>0</v>
      </c>
      <c r="O19" s="47">
        <v>41171.51</v>
      </c>
      <c r="P19" s="46">
        <v>41171.51</v>
      </c>
      <c r="Q19" s="47">
        <v>0</v>
      </c>
      <c r="R19" s="47">
        <v>0</v>
      </c>
      <c r="S19" s="47">
        <v>0</v>
      </c>
      <c r="T19" s="47">
        <v>0</v>
      </c>
      <c r="U19" s="46">
        <v>41171.51</v>
      </c>
      <c r="V19" s="47"/>
      <c r="W19" s="46"/>
      <c r="X19" s="46"/>
      <c r="Y19" s="48"/>
      <c r="Z19" s="49"/>
      <c r="AA19" s="46">
        <v>41171.51</v>
      </c>
      <c r="AB19" s="50">
        <v>0</v>
      </c>
      <c r="AC19" s="51">
        <v>41171.51</v>
      </c>
      <c r="AD19" s="41" t="s">
        <v>0</v>
      </c>
    </row>
    <row r="20" spans="1:30" ht="76.5" customHeight="1">
      <c r="A20" s="6"/>
      <c r="B20" s="7"/>
      <c r="C20" s="42" t="s">
        <v>33</v>
      </c>
      <c r="D20" s="43">
        <v>17</v>
      </c>
      <c r="E20" s="26">
        <v>203</v>
      </c>
      <c r="F20" s="26">
        <v>6035118</v>
      </c>
      <c r="G20" s="44" t="s">
        <v>4</v>
      </c>
      <c r="H20" s="44">
        <v>213</v>
      </c>
      <c r="I20" s="44"/>
      <c r="J20" s="45"/>
      <c r="K20" s="46">
        <v>12428.49</v>
      </c>
      <c r="L20" s="47">
        <v>12428.49</v>
      </c>
      <c r="M20" s="47">
        <v>0</v>
      </c>
      <c r="N20" s="47">
        <v>0</v>
      </c>
      <c r="O20" s="47">
        <v>12428.49</v>
      </c>
      <c r="P20" s="46">
        <v>12428.49</v>
      </c>
      <c r="Q20" s="47">
        <v>0</v>
      </c>
      <c r="R20" s="47">
        <v>0</v>
      </c>
      <c r="S20" s="47">
        <v>0</v>
      </c>
      <c r="T20" s="47">
        <v>0</v>
      </c>
      <c r="U20" s="46">
        <v>12428.49</v>
      </c>
      <c r="V20" s="47"/>
      <c r="W20" s="46"/>
      <c r="X20" s="46"/>
      <c r="Y20" s="48"/>
      <c r="Z20" s="49"/>
      <c r="AA20" s="46">
        <v>12428.49</v>
      </c>
      <c r="AB20" s="50">
        <v>0</v>
      </c>
      <c r="AC20" s="51">
        <v>12428.49</v>
      </c>
      <c r="AD20" s="41" t="s">
        <v>0</v>
      </c>
    </row>
    <row r="21" spans="1:30" ht="63" customHeight="1">
      <c r="A21" s="6"/>
      <c r="B21" s="7"/>
      <c r="C21" s="42" t="s">
        <v>33</v>
      </c>
      <c r="D21" s="43">
        <v>17</v>
      </c>
      <c r="E21" s="26">
        <v>409</v>
      </c>
      <c r="F21" s="26">
        <v>6035118</v>
      </c>
      <c r="G21" s="44" t="s">
        <v>2</v>
      </c>
      <c r="H21" s="44">
        <v>340</v>
      </c>
      <c r="I21" s="44"/>
      <c r="J21" s="45"/>
      <c r="K21" s="46">
        <v>4900</v>
      </c>
      <c r="L21" s="47">
        <v>4900</v>
      </c>
      <c r="M21" s="47">
        <v>0</v>
      </c>
      <c r="N21" s="47">
        <v>0</v>
      </c>
      <c r="O21" s="47">
        <v>4900</v>
      </c>
      <c r="P21" s="46">
        <v>4900</v>
      </c>
      <c r="Q21" s="47">
        <v>0</v>
      </c>
      <c r="R21" s="47">
        <v>0</v>
      </c>
      <c r="S21" s="47">
        <v>0</v>
      </c>
      <c r="T21" s="47">
        <v>0</v>
      </c>
      <c r="U21" s="46">
        <v>4900</v>
      </c>
      <c r="V21" s="47"/>
      <c r="W21" s="46"/>
      <c r="X21" s="46"/>
      <c r="Y21" s="48"/>
      <c r="Z21" s="49"/>
      <c r="AA21" s="46">
        <v>4900</v>
      </c>
      <c r="AB21" s="50">
        <v>0</v>
      </c>
      <c r="AC21" s="51">
        <v>4900</v>
      </c>
      <c r="AD21" s="41" t="s">
        <v>0</v>
      </c>
    </row>
    <row r="22" spans="1:30" ht="65.25" customHeight="1">
      <c r="A22" s="6"/>
      <c r="B22" s="7"/>
      <c r="C22" s="42" t="s">
        <v>34</v>
      </c>
      <c r="D22" s="43">
        <v>17</v>
      </c>
      <c r="E22" s="26">
        <v>409</v>
      </c>
      <c r="F22" s="26">
        <v>2184720</v>
      </c>
      <c r="G22" s="44" t="s">
        <v>3</v>
      </c>
      <c r="H22" s="44">
        <v>226</v>
      </c>
      <c r="I22" s="44"/>
      <c r="J22" s="45"/>
      <c r="K22" s="46">
        <v>16080</v>
      </c>
      <c r="L22" s="47">
        <v>16080</v>
      </c>
      <c r="M22" s="47">
        <v>0</v>
      </c>
      <c r="N22" s="47">
        <v>16080</v>
      </c>
      <c r="O22" s="47">
        <f t="shared" si="0"/>
        <v>16080</v>
      </c>
      <c r="P22" s="46">
        <v>0</v>
      </c>
      <c r="Q22" s="47">
        <v>0</v>
      </c>
      <c r="R22" s="47">
        <v>0</v>
      </c>
      <c r="S22" s="47">
        <v>0</v>
      </c>
      <c r="T22" s="47">
        <v>0</v>
      </c>
      <c r="U22" s="46">
        <v>0</v>
      </c>
      <c r="V22" s="47"/>
      <c r="W22" s="46"/>
      <c r="X22" s="46"/>
      <c r="Y22" s="48"/>
      <c r="Z22" s="49"/>
      <c r="AA22" s="46">
        <v>16080</v>
      </c>
      <c r="AB22" s="50">
        <v>0</v>
      </c>
      <c r="AC22" s="51">
        <v>16080</v>
      </c>
      <c r="AD22" s="41" t="s">
        <v>0</v>
      </c>
    </row>
    <row r="23" spans="1:30" ht="61.5" customHeight="1">
      <c r="A23" s="6"/>
      <c r="B23" s="7"/>
      <c r="C23" s="42" t="s">
        <v>34</v>
      </c>
      <c r="D23" s="43">
        <v>17</v>
      </c>
      <c r="E23" s="26">
        <v>503</v>
      </c>
      <c r="F23" s="26">
        <v>2184720</v>
      </c>
      <c r="G23" s="44" t="s">
        <v>1</v>
      </c>
      <c r="H23" s="44">
        <v>251</v>
      </c>
      <c r="I23" s="44"/>
      <c r="J23" s="45"/>
      <c r="K23" s="46">
        <v>209220</v>
      </c>
      <c r="L23" s="47">
        <v>209220</v>
      </c>
      <c r="M23" s="47">
        <v>0</v>
      </c>
      <c r="N23" s="47">
        <v>200673.8</v>
      </c>
      <c r="O23" s="47">
        <f t="shared" si="0"/>
        <v>200673.8</v>
      </c>
      <c r="P23" s="46">
        <v>0</v>
      </c>
      <c r="Q23" s="47">
        <v>0</v>
      </c>
      <c r="R23" s="47">
        <v>0</v>
      </c>
      <c r="S23" s="47">
        <v>8546.2000000000007</v>
      </c>
      <c r="T23" s="47">
        <v>0</v>
      </c>
      <c r="U23" s="46">
        <v>0</v>
      </c>
      <c r="V23" s="47"/>
      <c r="W23" s="46"/>
      <c r="X23" s="46"/>
      <c r="Y23" s="48"/>
      <c r="Z23" s="49"/>
      <c r="AA23" s="46">
        <v>209220</v>
      </c>
      <c r="AB23" s="50">
        <v>0</v>
      </c>
      <c r="AC23" s="51">
        <v>209220</v>
      </c>
      <c r="AD23" s="41" t="s">
        <v>0</v>
      </c>
    </row>
    <row r="24" spans="1:30" ht="39.75" customHeight="1">
      <c r="A24" s="6"/>
      <c r="B24" s="7"/>
      <c r="C24" s="42" t="s">
        <v>35</v>
      </c>
      <c r="D24" s="43">
        <v>17</v>
      </c>
      <c r="E24" s="25"/>
      <c r="F24" s="52">
        <v>2190520</v>
      </c>
      <c r="G24" s="44" t="s">
        <v>2</v>
      </c>
      <c r="H24" s="44">
        <v>226</v>
      </c>
      <c r="I24" s="44"/>
      <c r="J24" s="45"/>
      <c r="K24" s="46">
        <v>9000</v>
      </c>
      <c r="L24" s="47">
        <v>9000</v>
      </c>
      <c r="M24" s="47">
        <v>0</v>
      </c>
      <c r="N24" s="47">
        <v>9000</v>
      </c>
      <c r="O24" s="47">
        <f t="shared" si="0"/>
        <v>9000</v>
      </c>
      <c r="P24" s="46">
        <v>0</v>
      </c>
      <c r="Q24" s="47">
        <v>0</v>
      </c>
      <c r="R24" s="47">
        <v>0</v>
      </c>
      <c r="S24" s="47">
        <v>0</v>
      </c>
      <c r="T24" s="47">
        <v>0</v>
      </c>
      <c r="U24" s="46">
        <v>0</v>
      </c>
      <c r="V24" s="47"/>
      <c r="W24" s="46"/>
      <c r="X24" s="46"/>
      <c r="Y24" s="48"/>
      <c r="Z24" s="49"/>
      <c r="AA24" s="46">
        <v>9000</v>
      </c>
      <c r="AB24" s="50">
        <v>0</v>
      </c>
      <c r="AC24" s="51">
        <v>9000</v>
      </c>
      <c r="AD24" s="41" t="s">
        <v>0</v>
      </c>
    </row>
    <row r="25" spans="1:30" ht="21" customHeight="1" thickBot="1">
      <c r="A25" s="3"/>
      <c r="B25" s="5"/>
      <c r="C25" s="53"/>
      <c r="D25" s="53"/>
      <c r="E25" s="53"/>
      <c r="F25" s="53"/>
      <c r="G25" s="53"/>
      <c r="H25" s="53"/>
      <c r="I25" s="53"/>
      <c r="J25" s="54"/>
      <c r="K25" s="55">
        <f>SUM(K8:K24)</f>
        <v>908797.13</v>
      </c>
      <c r="L25" s="56">
        <v>32424083.069999997</v>
      </c>
      <c r="M25" s="57">
        <v>0</v>
      </c>
      <c r="N25" s="58">
        <v>31612795.530000005</v>
      </c>
      <c r="O25" s="32">
        <f>SUM(O8:O24)</f>
        <v>862876.34000000008</v>
      </c>
      <c r="P25" s="56">
        <v>961200</v>
      </c>
      <c r="Q25" s="57">
        <v>3411865.42</v>
      </c>
      <c r="R25" s="57">
        <v>2000</v>
      </c>
      <c r="S25" s="55">
        <v>3261952.9600000004</v>
      </c>
      <c r="T25" s="59">
        <v>0</v>
      </c>
      <c r="U25" s="60">
        <v>961200</v>
      </c>
      <c r="V25" s="61"/>
      <c r="W25" s="57"/>
      <c r="X25" s="62"/>
      <c r="Y25" s="53"/>
      <c r="Z25" s="53"/>
      <c r="AA25" s="61">
        <v>17734625.180000003</v>
      </c>
      <c r="AB25" s="61">
        <v>14689457.890000001</v>
      </c>
      <c r="AC25" s="61">
        <v>32424083.069999997</v>
      </c>
      <c r="AD25" s="24"/>
    </row>
    <row r="26" spans="1:30" ht="12.75" customHeight="1">
      <c r="A26" s="3" t="s">
        <v>0</v>
      </c>
      <c r="B26" s="4"/>
      <c r="C26" s="4"/>
      <c r="D26" s="4"/>
      <c r="E26" s="4"/>
      <c r="F26" s="4"/>
      <c r="G26" s="4"/>
      <c r="H26" s="4"/>
      <c r="I26" s="4"/>
      <c r="J26" s="4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2"/>
      <c r="AA26" s="2"/>
      <c r="AB26" s="2"/>
      <c r="AC26" s="2"/>
      <c r="AD26" s="2"/>
    </row>
    <row r="27" spans="1:30" ht="12.75" customHeight="1">
      <c r="A27" s="3" t="s">
        <v>0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2"/>
      <c r="AA27" s="2"/>
      <c r="AB27" s="2"/>
      <c r="AC27" s="2"/>
      <c r="AD27" s="2"/>
    </row>
    <row r="28" spans="1:30" ht="45">
      <c r="C28" s="64" t="s">
        <v>36</v>
      </c>
      <c r="D28" s="63"/>
      <c r="E28" s="63"/>
      <c r="F28" s="63"/>
      <c r="G28" s="63"/>
      <c r="H28" s="63" t="s">
        <v>37</v>
      </c>
    </row>
    <row r="29" spans="1:30" ht="15">
      <c r="C29" s="63"/>
      <c r="D29" s="63"/>
      <c r="E29" s="63"/>
      <c r="F29" s="63"/>
      <c r="G29" s="63"/>
      <c r="H29" s="63"/>
    </row>
    <row r="30" spans="1:30" ht="15">
      <c r="C30" s="63"/>
      <c r="D30" s="63"/>
      <c r="E30" s="63"/>
      <c r="F30" s="63"/>
      <c r="G30" s="63"/>
      <c r="H30" s="63"/>
    </row>
    <row r="31" spans="1:30" ht="15">
      <c r="C31" s="63" t="s">
        <v>38</v>
      </c>
      <c r="D31" s="63"/>
      <c r="E31" s="63"/>
      <c r="F31" s="63"/>
      <c r="G31" s="63"/>
      <c r="H31" s="63" t="s">
        <v>39</v>
      </c>
    </row>
  </sheetData>
  <mergeCells count="3">
    <mergeCell ref="C2:AD2"/>
    <mergeCell ref="C1:AD1"/>
    <mergeCell ref="C6:AD7"/>
  </mergeCells>
  <pageMargins left="0.59055118110236204" right="0.196850393700787" top="0.606299197579932" bottom="0.39370078740157499" header="0" footer="0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3"/>
  <sheetViews>
    <sheetView tabSelected="1" zoomScaleSheetLayoutView="70" workbookViewId="0">
      <selection activeCell="D3" sqref="D3"/>
    </sheetView>
  </sheetViews>
  <sheetFormatPr defaultColWidth="7.85546875" defaultRowHeight="15"/>
  <cols>
    <col min="1" max="1" width="0.85546875" style="63" customWidth="1"/>
    <col min="2" max="2" width="0" style="63" hidden="1" customWidth="1"/>
    <col min="3" max="3" width="40.28515625" style="63" customWidth="1"/>
    <col min="4" max="4" width="8.42578125" style="63" customWidth="1"/>
    <col min="5" max="5" width="8.5703125" style="63" customWidth="1"/>
    <col min="6" max="6" width="14.5703125" style="63" customWidth="1"/>
    <col min="7" max="7" width="7.85546875" style="63" customWidth="1"/>
    <col min="8" max="8" width="10.42578125" style="63" customWidth="1"/>
    <col min="9" max="10" width="0" style="63" hidden="1" customWidth="1"/>
    <col min="11" max="11" width="16" style="63" customWidth="1"/>
    <col min="12" max="12" width="0" style="63" hidden="1" customWidth="1"/>
    <col min="13" max="13" width="9.140625" style="63" hidden="1" customWidth="1"/>
    <col min="14" max="14" width="13.28515625" style="63" hidden="1" customWidth="1"/>
    <col min="15" max="15" width="15.140625" style="63" customWidth="1"/>
    <col min="16" max="16" width="0" style="63" hidden="1" customWidth="1"/>
    <col min="17" max="18" width="12" style="63" hidden="1" customWidth="1"/>
    <col min="19" max="19" width="11.140625" style="63" hidden="1" customWidth="1"/>
    <col min="20" max="26" width="0" style="63" hidden="1" customWidth="1"/>
    <col min="27" max="28" width="11.140625" style="63" hidden="1" customWidth="1"/>
    <col min="29" max="29" width="0" style="63" hidden="1" customWidth="1"/>
    <col min="30" max="30" width="0.7109375" style="63" hidden="1" customWidth="1"/>
    <col min="31" max="256" width="7.85546875" style="63" customWidth="1"/>
    <col min="257" max="16384" width="7.85546875" style="63"/>
  </cols>
  <sheetData>
    <row r="1" spans="1:30" ht="82.5" customHeight="1">
      <c r="F1" s="83" t="s">
        <v>41</v>
      </c>
      <c r="G1" s="83"/>
      <c r="H1" s="83"/>
      <c r="I1" s="83"/>
      <c r="J1" s="83"/>
      <c r="K1" s="84"/>
      <c r="L1" s="84"/>
      <c r="M1" s="84"/>
      <c r="N1" s="84"/>
      <c r="O1" s="84"/>
    </row>
    <row r="2" spans="1:30" ht="16.5" customHeight="1">
      <c r="A2" s="24"/>
      <c r="B2" s="24"/>
      <c r="F2" s="65"/>
      <c r="G2" s="85" t="s">
        <v>42</v>
      </c>
      <c r="H2" s="85"/>
      <c r="I2" s="85"/>
      <c r="J2" s="85"/>
      <c r="K2" s="86"/>
      <c r="L2" s="86"/>
      <c r="M2" s="86"/>
      <c r="N2" s="86"/>
      <c r="O2" s="86"/>
    </row>
    <row r="3" spans="1:30" ht="15.75">
      <c r="A3" s="66"/>
      <c r="B3" s="67"/>
      <c r="C3" s="68"/>
      <c r="D3" s="68"/>
      <c r="E3" s="68"/>
      <c r="F3" s="69"/>
      <c r="G3" s="69"/>
      <c r="H3" s="69"/>
      <c r="I3" s="69"/>
      <c r="J3" s="69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</row>
    <row r="4" spans="1:30" ht="15.75">
      <c r="A4" s="66"/>
      <c r="B4" s="70"/>
      <c r="C4" s="68"/>
      <c r="D4" s="68"/>
      <c r="E4" s="68"/>
      <c r="F4" s="69"/>
      <c r="G4" s="89" t="s">
        <v>37</v>
      </c>
      <c r="H4" s="90"/>
      <c r="I4" s="90"/>
      <c r="J4" s="90"/>
      <c r="K4" s="90"/>
      <c r="L4" s="90"/>
      <c r="M4" s="90"/>
      <c r="N4" s="90"/>
      <c r="O4" s="90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</row>
    <row r="5" spans="1:30" ht="22.5" customHeight="1">
      <c r="A5" s="66"/>
      <c r="B5" s="70" t="s">
        <v>6</v>
      </c>
      <c r="C5" s="68"/>
      <c r="D5" s="68"/>
      <c r="E5" s="68"/>
      <c r="F5" s="69"/>
      <c r="G5" s="87" t="s">
        <v>43</v>
      </c>
      <c r="H5" s="87"/>
      <c r="I5" s="87"/>
      <c r="J5" s="87"/>
      <c r="K5" s="88"/>
      <c r="L5" s="88"/>
      <c r="M5" s="88"/>
      <c r="N5" s="88"/>
      <c r="O5" s="8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</row>
    <row r="6" spans="1:30" ht="12.75" customHeight="1">
      <c r="A6" s="66"/>
      <c r="B6" s="70"/>
      <c r="C6" s="68"/>
      <c r="D6" s="68"/>
      <c r="E6" s="68"/>
      <c r="F6" s="69"/>
      <c r="G6" s="69"/>
      <c r="H6" s="69"/>
      <c r="I6" s="69"/>
      <c r="J6" s="69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</row>
    <row r="7" spans="1:30" ht="12.75" customHeight="1">
      <c r="A7" s="66"/>
      <c r="B7" s="71"/>
      <c r="C7" s="68"/>
      <c r="D7" s="68"/>
      <c r="E7" s="68"/>
      <c r="F7" s="69"/>
      <c r="G7" s="69"/>
      <c r="H7" s="69"/>
      <c r="I7" s="69"/>
      <c r="J7" s="69"/>
      <c r="K7" s="72" t="s">
        <v>45</v>
      </c>
      <c r="L7" s="72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</row>
    <row r="8" spans="1:30" ht="40.5" customHeight="1">
      <c r="A8" s="66"/>
      <c r="B8" s="73"/>
      <c r="C8" s="91" t="s">
        <v>46</v>
      </c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</row>
    <row r="9" spans="1:30" ht="15.75" thickBot="1">
      <c r="A9" s="66"/>
      <c r="B9" s="73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74"/>
      <c r="AA9" s="74"/>
      <c r="AB9" s="74"/>
      <c r="AC9" s="74"/>
      <c r="AD9" s="74"/>
    </row>
    <row r="10" spans="1:30" ht="111" thickBot="1">
      <c r="A10" s="75"/>
      <c r="B10" s="76"/>
      <c r="C10" s="11" t="s">
        <v>25</v>
      </c>
      <c r="D10" s="12" t="s">
        <v>27</v>
      </c>
      <c r="E10" s="12" t="s">
        <v>26</v>
      </c>
      <c r="F10" s="11" t="s">
        <v>25</v>
      </c>
      <c r="G10" s="12" t="s">
        <v>24</v>
      </c>
      <c r="H10" s="12" t="s">
        <v>23</v>
      </c>
      <c r="I10" s="13" t="s">
        <v>22</v>
      </c>
      <c r="J10" s="14" t="s">
        <v>21</v>
      </c>
      <c r="K10" s="15" t="s">
        <v>20</v>
      </c>
      <c r="L10" s="16" t="s">
        <v>19</v>
      </c>
      <c r="M10" s="11" t="s">
        <v>13</v>
      </c>
      <c r="N10" s="15" t="s">
        <v>18</v>
      </c>
      <c r="O10" s="11" t="s">
        <v>49</v>
      </c>
      <c r="P10" s="17" t="s">
        <v>13</v>
      </c>
      <c r="Q10" s="15" t="s">
        <v>17</v>
      </c>
      <c r="R10" s="18" t="s">
        <v>16</v>
      </c>
      <c r="S10" s="18" t="s">
        <v>15</v>
      </c>
      <c r="T10" s="17" t="s">
        <v>14</v>
      </c>
      <c r="U10" s="17" t="s">
        <v>13</v>
      </c>
      <c r="V10" s="19" t="s">
        <v>12</v>
      </c>
      <c r="W10" s="16" t="s">
        <v>11</v>
      </c>
      <c r="X10" s="20" t="s">
        <v>10</v>
      </c>
      <c r="Y10" s="13" t="s">
        <v>9</v>
      </c>
      <c r="Z10" s="13" t="s">
        <v>8</v>
      </c>
      <c r="AA10" s="21" t="s">
        <v>7</v>
      </c>
      <c r="AB10" s="22" t="s">
        <v>7</v>
      </c>
      <c r="AC10" s="23" t="s">
        <v>7</v>
      </c>
      <c r="AD10" s="24"/>
    </row>
    <row r="11" spans="1:30" ht="15.75">
      <c r="A11" s="75"/>
      <c r="B11" s="76"/>
      <c r="C11" s="25"/>
      <c r="D11" s="25"/>
      <c r="E11" s="26"/>
      <c r="F11" s="27"/>
      <c r="G11" s="25"/>
      <c r="H11" s="25"/>
      <c r="I11" s="25"/>
      <c r="J11" s="28"/>
      <c r="K11" s="29"/>
      <c r="L11" s="30"/>
      <c r="M11" s="31"/>
      <c r="N11" s="31"/>
      <c r="O11" s="32"/>
      <c r="P11" s="33"/>
      <c r="Q11" s="31"/>
      <c r="R11" s="31"/>
      <c r="S11" s="32"/>
      <c r="T11" s="34"/>
      <c r="U11" s="35"/>
      <c r="V11" s="31"/>
      <c r="W11" s="36"/>
      <c r="X11" s="36"/>
      <c r="Y11" s="36"/>
      <c r="Z11" s="37"/>
      <c r="AA11" s="38"/>
      <c r="AB11" s="39"/>
      <c r="AC11" s="40">
        <v>0</v>
      </c>
      <c r="AD11" s="41" t="s">
        <v>0</v>
      </c>
    </row>
    <row r="12" spans="1:30">
      <c r="A12" s="75"/>
      <c r="B12" s="76"/>
      <c r="C12" s="82" t="s">
        <v>28</v>
      </c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75"/>
      <c r="B13" s="76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</row>
    <row r="14" spans="1:30" ht="60.75" thickBot="1">
      <c r="A14" s="24"/>
      <c r="B14" s="77"/>
      <c r="C14" s="42" t="s">
        <v>29</v>
      </c>
      <c r="D14" s="43">
        <v>17</v>
      </c>
      <c r="E14" s="26">
        <v>102</v>
      </c>
      <c r="F14" s="26">
        <v>6120011100</v>
      </c>
      <c r="G14" s="44" t="s">
        <v>4</v>
      </c>
      <c r="H14" s="44">
        <v>211</v>
      </c>
      <c r="I14" s="44"/>
      <c r="J14" s="45"/>
      <c r="K14" s="46">
        <v>232963.19</v>
      </c>
      <c r="L14" s="47">
        <v>232234.56</v>
      </c>
      <c r="M14" s="47">
        <v>0</v>
      </c>
      <c r="N14" s="47">
        <v>239240.89</v>
      </c>
      <c r="O14" s="47">
        <v>232795.31</v>
      </c>
      <c r="P14" s="46">
        <v>0</v>
      </c>
      <c r="Q14" s="47">
        <v>7006.33</v>
      </c>
      <c r="R14" s="47">
        <v>0</v>
      </c>
      <c r="S14" s="47">
        <v>0</v>
      </c>
      <c r="T14" s="47">
        <v>0</v>
      </c>
      <c r="U14" s="46">
        <v>0</v>
      </c>
      <c r="V14" s="47"/>
      <c r="W14" s="46"/>
      <c r="X14" s="46"/>
      <c r="Y14" s="48"/>
      <c r="Z14" s="49"/>
      <c r="AA14" s="46">
        <v>232234.56</v>
      </c>
      <c r="AB14" s="50">
        <v>0</v>
      </c>
      <c r="AC14" s="51">
        <v>232234.56</v>
      </c>
      <c r="AD14" s="41" t="s">
        <v>0</v>
      </c>
    </row>
    <row r="15" spans="1:30" ht="60">
      <c r="A15" s="24" t="s">
        <v>0</v>
      </c>
      <c r="B15" s="66"/>
      <c r="C15" s="42" t="s">
        <v>29</v>
      </c>
      <c r="D15" s="43">
        <v>17</v>
      </c>
      <c r="E15" s="26">
        <v>102</v>
      </c>
      <c r="F15" s="26">
        <v>6120011100</v>
      </c>
      <c r="G15" s="79">
        <v>129</v>
      </c>
      <c r="H15" s="44">
        <v>213</v>
      </c>
      <c r="I15" s="44"/>
      <c r="J15" s="45"/>
      <c r="K15" s="46">
        <v>64600</v>
      </c>
      <c r="L15" s="47">
        <v>10566.29</v>
      </c>
      <c r="M15" s="47">
        <v>0</v>
      </c>
      <c r="N15" s="47">
        <v>923.71</v>
      </c>
      <c r="O15" s="47">
        <v>22218.13</v>
      </c>
      <c r="P15" s="46">
        <v>0</v>
      </c>
      <c r="Q15" s="47">
        <v>0</v>
      </c>
      <c r="R15" s="47">
        <v>0</v>
      </c>
      <c r="S15" s="47">
        <v>9642.58</v>
      </c>
      <c r="T15" s="47">
        <v>0</v>
      </c>
      <c r="U15" s="46">
        <v>0</v>
      </c>
      <c r="V15" s="47"/>
      <c r="W15" s="46"/>
      <c r="X15" s="46"/>
      <c r="Y15" s="48"/>
      <c r="Z15" s="49"/>
      <c r="AA15" s="46">
        <v>10566.29</v>
      </c>
      <c r="AB15" s="50">
        <v>0</v>
      </c>
      <c r="AC15" s="51">
        <v>10566.29</v>
      </c>
      <c r="AD15" s="41" t="s">
        <v>0</v>
      </c>
    </row>
    <row r="16" spans="1:30" ht="105">
      <c r="C16" s="42" t="s">
        <v>31</v>
      </c>
      <c r="D16" s="43">
        <v>17</v>
      </c>
      <c r="E16" s="26">
        <v>104</v>
      </c>
      <c r="F16" s="26">
        <v>5040011200</v>
      </c>
      <c r="G16" s="44" t="s">
        <v>1</v>
      </c>
      <c r="H16" s="44">
        <v>251</v>
      </c>
      <c r="I16" s="44"/>
      <c r="J16" s="45"/>
      <c r="K16" s="46">
        <v>11800</v>
      </c>
      <c r="L16" s="47">
        <v>11800</v>
      </c>
      <c r="M16" s="47">
        <v>0</v>
      </c>
      <c r="N16" s="47">
        <v>0</v>
      </c>
      <c r="O16" s="47">
        <f t="shared" ref="O16" si="0">N16-Q16</f>
        <v>0</v>
      </c>
      <c r="P16" s="46">
        <v>0</v>
      </c>
      <c r="Q16" s="47">
        <v>0</v>
      </c>
      <c r="R16" s="47">
        <v>0</v>
      </c>
      <c r="S16" s="47">
        <v>11800</v>
      </c>
      <c r="T16" s="47">
        <v>0</v>
      </c>
      <c r="U16" s="46">
        <v>0</v>
      </c>
      <c r="V16" s="47"/>
      <c r="W16" s="46"/>
      <c r="X16" s="46"/>
      <c r="Y16" s="48"/>
      <c r="Z16" s="49"/>
      <c r="AA16" s="46">
        <v>11800</v>
      </c>
      <c r="AB16" s="50">
        <v>0</v>
      </c>
      <c r="AC16" s="51">
        <v>11800</v>
      </c>
      <c r="AD16" s="41" t="s">
        <v>0</v>
      </c>
    </row>
    <row r="17" spans="1:30" ht="30">
      <c r="A17" s="24" t="s">
        <v>0</v>
      </c>
      <c r="B17" s="24"/>
      <c r="C17" s="42" t="s">
        <v>30</v>
      </c>
      <c r="D17" s="43">
        <v>17</v>
      </c>
      <c r="E17" s="26">
        <v>104</v>
      </c>
      <c r="F17" s="26">
        <v>6120013200</v>
      </c>
      <c r="G17" s="44" t="s">
        <v>4</v>
      </c>
      <c r="H17" s="44">
        <v>211</v>
      </c>
      <c r="I17" s="44"/>
      <c r="J17" s="45"/>
      <c r="K17" s="46">
        <v>239568.14</v>
      </c>
      <c r="L17" s="47">
        <v>85393.93</v>
      </c>
      <c r="M17" s="47">
        <v>0</v>
      </c>
      <c r="N17" s="47">
        <v>85393.93</v>
      </c>
      <c r="O17" s="47">
        <v>239410.19</v>
      </c>
      <c r="P17" s="46">
        <v>0</v>
      </c>
      <c r="Q17" s="47">
        <v>0</v>
      </c>
      <c r="R17" s="47">
        <v>0</v>
      </c>
      <c r="S17" s="47">
        <v>0</v>
      </c>
      <c r="T17" s="47">
        <v>0</v>
      </c>
      <c r="U17" s="46">
        <v>0</v>
      </c>
      <c r="V17" s="47"/>
      <c r="W17" s="46"/>
      <c r="X17" s="46"/>
      <c r="Y17" s="48"/>
      <c r="Z17" s="49"/>
      <c r="AA17" s="46">
        <v>85393.93</v>
      </c>
      <c r="AB17" s="50">
        <v>0</v>
      </c>
      <c r="AC17" s="51">
        <v>85393.93</v>
      </c>
      <c r="AD17" s="41" t="s">
        <v>0</v>
      </c>
    </row>
    <row r="18" spans="1:30" ht="30">
      <c r="C18" s="42" t="s">
        <v>30</v>
      </c>
      <c r="D18" s="43">
        <v>17</v>
      </c>
      <c r="E18" s="26">
        <v>104</v>
      </c>
      <c r="F18" s="26">
        <v>6120013200</v>
      </c>
      <c r="G18" s="79">
        <v>129</v>
      </c>
      <c r="H18" s="44">
        <v>213</v>
      </c>
      <c r="I18" s="44"/>
      <c r="J18" s="45"/>
      <c r="K18" s="46">
        <v>65167.17</v>
      </c>
      <c r="L18" s="47">
        <v>3500</v>
      </c>
      <c r="M18" s="47">
        <v>0</v>
      </c>
      <c r="N18" s="47">
        <v>38.25</v>
      </c>
      <c r="O18" s="47">
        <v>20603.34</v>
      </c>
      <c r="P18" s="46">
        <v>0</v>
      </c>
      <c r="Q18" s="47">
        <v>0</v>
      </c>
      <c r="R18" s="47">
        <v>0</v>
      </c>
      <c r="S18" s="47">
        <v>3461.75</v>
      </c>
      <c r="T18" s="47">
        <v>0</v>
      </c>
      <c r="U18" s="46">
        <v>0</v>
      </c>
      <c r="V18" s="47"/>
      <c r="W18" s="46"/>
      <c r="X18" s="46"/>
      <c r="Y18" s="48"/>
      <c r="Z18" s="49"/>
      <c r="AA18" s="46">
        <v>3500</v>
      </c>
      <c r="AB18" s="50">
        <v>0</v>
      </c>
      <c r="AC18" s="51">
        <v>3500</v>
      </c>
      <c r="AD18" s="41" t="s">
        <v>0</v>
      </c>
    </row>
    <row r="19" spans="1:30" ht="30">
      <c r="C19" s="42" t="s">
        <v>30</v>
      </c>
      <c r="D19" s="43">
        <v>17</v>
      </c>
      <c r="E19" s="26">
        <v>104</v>
      </c>
      <c r="F19" s="26">
        <v>6120013200</v>
      </c>
      <c r="G19" s="79">
        <v>242</v>
      </c>
      <c r="H19" s="44">
        <v>221</v>
      </c>
      <c r="I19" s="44"/>
      <c r="J19" s="45"/>
      <c r="K19" s="46">
        <v>9284.07</v>
      </c>
      <c r="L19" s="47">
        <v>8184.02</v>
      </c>
      <c r="M19" s="47">
        <v>0</v>
      </c>
      <c r="N19" s="47">
        <v>8184.02</v>
      </c>
      <c r="O19" s="47">
        <v>9284.07</v>
      </c>
      <c r="P19" s="46">
        <v>0</v>
      </c>
      <c r="Q19" s="47">
        <v>0</v>
      </c>
      <c r="R19" s="47">
        <v>0</v>
      </c>
      <c r="S19" s="47">
        <v>0</v>
      </c>
      <c r="T19" s="47">
        <v>0</v>
      </c>
      <c r="U19" s="46">
        <v>0</v>
      </c>
      <c r="V19" s="47"/>
      <c r="W19" s="46"/>
      <c r="X19" s="46"/>
      <c r="Y19" s="48"/>
      <c r="Z19" s="49"/>
      <c r="AA19" s="46">
        <v>8184.02</v>
      </c>
      <c r="AB19" s="50">
        <v>0</v>
      </c>
      <c r="AC19" s="51">
        <v>8184.02</v>
      </c>
      <c r="AD19" s="41" t="s">
        <v>0</v>
      </c>
    </row>
    <row r="20" spans="1:30" ht="30">
      <c r="C20" s="42" t="s">
        <v>30</v>
      </c>
      <c r="D20" s="43">
        <v>17</v>
      </c>
      <c r="E20" s="26">
        <v>104</v>
      </c>
      <c r="F20" s="26">
        <v>6120013200</v>
      </c>
      <c r="G20" s="79" t="s">
        <v>2</v>
      </c>
      <c r="H20" s="44">
        <v>223</v>
      </c>
      <c r="I20" s="44"/>
      <c r="J20" s="45"/>
      <c r="K20" s="46">
        <v>144766.62</v>
      </c>
      <c r="L20" s="47">
        <v>142447.34</v>
      </c>
      <c r="M20" s="47">
        <v>0</v>
      </c>
      <c r="N20" s="47">
        <v>142447.34</v>
      </c>
      <c r="O20" s="47">
        <v>143932.71</v>
      </c>
      <c r="P20" s="46">
        <v>0</v>
      </c>
      <c r="Q20" s="47">
        <v>0</v>
      </c>
      <c r="R20" s="47">
        <v>0</v>
      </c>
      <c r="S20" s="47">
        <v>0</v>
      </c>
      <c r="T20" s="47">
        <v>0</v>
      </c>
      <c r="U20" s="46">
        <v>0</v>
      </c>
      <c r="V20" s="47"/>
      <c r="W20" s="46"/>
      <c r="X20" s="46"/>
      <c r="Y20" s="48"/>
      <c r="Z20" s="49"/>
      <c r="AA20" s="46">
        <v>142447.34</v>
      </c>
      <c r="AB20" s="50">
        <v>0</v>
      </c>
      <c r="AC20" s="51">
        <v>142447.34</v>
      </c>
      <c r="AD20" s="41" t="s">
        <v>0</v>
      </c>
    </row>
    <row r="21" spans="1:30" ht="30">
      <c r="C21" s="42" t="s">
        <v>30</v>
      </c>
      <c r="D21" s="43">
        <v>17</v>
      </c>
      <c r="E21" s="26">
        <v>104</v>
      </c>
      <c r="F21" s="26">
        <v>6120013200</v>
      </c>
      <c r="G21" s="44" t="s">
        <v>2</v>
      </c>
      <c r="H21" s="44">
        <v>225</v>
      </c>
      <c r="I21" s="44"/>
      <c r="J21" s="45"/>
      <c r="K21" s="46">
        <v>18921.849999999999</v>
      </c>
      <c r="L21" s="47">
        <v>92.85</v>
      </c>
      <c r="M21" s="47">
        <v>0</v>
      </c>
      <c r="N21" s="47">
        <v>92.85</v>
      </c>
      <c r="O21" s="47">
        <v>18921.849999999999</v>
      </c>
      <c r="P21" s="46">
        <v>0</v>
      </c>
      <c r="Q21" s="47">
        <v>0</v>
      </c>
      <c r="R21" s="47">
        <v>0</v>
      </c>
      <c r="S21" s="47">
        <v>0</v>
      </c>
      <c r="T21" s="47">
        <v>0</v>
      </c>
      <c r="U21" s="46">
        <v>0</v>
      </c>
      <c r="V21" s="47"/>
      <c r="W21" s="46"/>
      <c r="X21" s="46"/>
      <c r="Y21" s="48"/>
      <c r="Z21" s="49"/>
      <c r="AA21" s="46">
        <v>92.85</v>
      </c>
      <c r="AB21" s="50">
        <v>0</v>
      </c>
      <c r="AC21" s="51">
        <v>92.85</v>
      </c>
      <c r="AD21" s="41" t="s">
        <v>0</v>
      </c>
    </row>
    <row r="22" spans="1:30" ht="30">
      <c r="C22" s="42" t="s">
        <v>30</v>
      </c>
      <c r="D22" s="43">
        <v>17</v>
      </c>
      <c r="E22" s="26">
        <v>104</v>
      </c>
      <c r="F22" s="26">
        <v>6120013200</v>
      </c>
      <c r="G22" s="44" t="s">
        <v>2</v>
      </c>
      <c r="H22" s="44">
        <v>226</v>
      </c>
      <c r="I22" s="44"/>
      <c r="J22" s="45"/>
      <c r="K22" s="46">
        <v>11042.98</v>
      </c>
      <c r="L22" s="47">
        <v>92.85</v>
      </c>
      <c r="M22" s="47">
        <v>0</v>
      </c>
      <c r="N22" s="47">
        <v>92.85</v>
      </c>
      <c r="O22" s="47">
        <v>11042.98</v>
      </c>
      <c r="P22" s="46">
        <v>0</v>
      </c>
      <c r="Q22" s="47">
        <v>0</v>
      </c>
      <c r="R22" s="47">
        <v>0</v>
      </c>
      <c r="S22" s="47">
        <v>0</v>
      </c>
      <c r="T22" s="47">
        <v>0</v>
      </c>
      <c r="U22" s="46">
        <v>0</v>
      </c>
      <c r="V22" s="47"/>
      <c r="W22" s="46"/>
      <c r="X22" s="46"/>
      <c r="Y22" s="48"/>
      <c r="Z22" s="49"/>
      <c r="AA22" s="46">
        <v>92.85</v>
      </c>
      <c r="AB22" s="50">
        <v>0</v>
      </c>
      <c r="AC22" s="51">
        <v>92.85</v>
      </c>
      <c r="AD22" s="41" t="s">
        <v>0</v>
      </c>
    </row>
    <row r="23" spans="1:30" ht="30">
      <c r="C23" s="42" t="s">
        <v>30</v>
      </c>
      <c r="D23" s="43">
        <v>17</v>
      </c>
      <c r="E23" s="26">
        <v>104</v>
      </c>
      <c r="F23" s="26">
        <v>6120013200</v>
      </c>
      <c r="G23" s="44" t="s">
        <v>2</v>
      </c>
      <c r="H23" s="44">
        <v>310</v>
      </c>
      <c r="I23" s="44"/>
      <c r="J23" s="45"/>
      <c r="K23" s="46">
        <v>1085.43</v>
      </c>
      <c r="L23" s="47">
        <v>92.85</v>
      </c>
      <c r="M23" s="47">
        <v>0</v>
      </c>
      <c r="N23" s="47">
        <v>92.85</v>
      </c>
      <c r="O23" s="47">
        <v>1085.43</v>
      </c>
      <c r="P23" s="46">
        <v>0</v>
      </c>
      <c r="Q23" s="47">
        <v>0</v>
      </c>
      <c r="R23" s="47">
        <v>0</v>
      </c>
      <c r="S23" s="47">
        <v>0</v>
      </c>
      <c r="T23" s="47">
        <v>0</v>
      </c>
      <c r="U23" s="46">
        <v>0</v>
      </c>
      <c r="V23" s="47"/>
      <c r="W23" s="46"/>
      <c r="X23" s="46"/>
      <c r="Y23" s="48"/>
      <c r="Z23" s="49"/>
      <c r="AA23" s="46">
        <v>92.85</v>
      </c>
      <c r="AB23" s="50">
        <v>0</v>
      </c>
      <c r="AC23" s="51">
        <v>92.85</v>
      </c>
      <c r="AD23" s="41" t="s">
        <v>0</v>
      </c>
    </row>
    <row r="24" spans="1:30" ht="30">
      <c r="C24" s="42" t="s">
        <v>30</v>
      </c>
      <c r="D24" s="43">
        <v>17</v>
      </c>
      <c r="E24" s="26">
        <v>104</v>
      </c>
      <c r="F24" s="26">
        <v>6120013200</v>
      </c>
      <c r="G24" s="44" t="s">
        <v>2</v>
      </c>
      <c r="H24" s="44">
        <v>340</v>
      </c>
      <c r="I24" s="44"/>
      <c r="J24" s="45"/>
      <c r="K24" s="46">
        <v>5500</v>
      </c>
      <c r="L24" s="47">
        <v>92.85</v>
      </c>
      <c r="M24" s="47">
        <v>0</v>
      </c>
      <c r="N24" s="47">
        <v>92.85</v>
      </c>
      <c r="O24" s="47">
        <v>5500</v>
      </c>
      <c r="P24" s="46">
        <v>0</v>
      </c>
      <c r="Q24" s="47">
        <v>0</v>
      </c>
      <c r="R24" s="47">
        <v>0</v>
      </c>
      <c r="S24" s="47">
        <v>0</v>
      </c>
      <c r="T24" s="47">
        <v>0</v>
      </c>
      <c r="U24" s="46">
        <v>0</v>
      </c>
      <c r="V24" s="47"/>
      <c r="W24" s="46"/>
      <c r="X24" s="46"/>
      <c r="Y24" s="48"/>
      <c r="Z24" s="49"/>
      <c r="AA24" s="46">
        <v>92.85</v>
      </c>
      <c r="AB24" s="50">
        <v>0</v>
      </c>
      <c r="AC24" s="51">
        <v>92.85</v>
      </c>
      <c r="AD24" s="41" t="s">
        <v>0</v>
      </c>
    </row>
    <row r="25" spans="1:30" ht="60">
      <c r="C25" s="42" t="s">
        <v>32</v>
      </c>
      <c r="D25" s="43">
        <v>17</v>
      </c>
      <c r="E25" s="26">
        <v>104</v>
      </c>
      <c r="F25" s="26">
        <v>6120025200</v>
      </c>
      <c r="G25" s="44" t="s">
        <v>5</v>
      </c>
      <c r="H25" s="44">
        <v>290</v>
      </c>
      <c r="I25" s="44"/>
      <c r="J25" s="45"/>
      <c r="K25" s="46">
        <v>2200</v>
      </c>
      <c r="L25" s="47">
        <v>2459.2800000000002</v>
      </c>
      <c r="M25" s="47">
        <v>0</v>
      </c>
      <c r="N25" s="47">
        <v>2459.2800000000002</v>
      </c>
      <c r="O25" s="47">
        <v>2200</v>
      </c>
      <c r="P25" s="46">
        <v>0</v>
      </c>
      <c r="Q25" s="47">
        <v>0</v>
      </c>
      <c r="R25" s="47">
        <v>0</v>
      </c>
      <c r="S25" s="47">
        <v>0</v>
      </c>
      <c r="T25" s="47">
        <v>0</v>
      </c>
      <c r="U25" s="46">
        <v>0</v>
      </c>
      <c r="V25" s="47"/>
      <c r="W25" s="46"/>
      <c r="X25" s="46"/>
      <c r="Y25" s="48"/>
      <c r="Z25" s="49"/>
      <c r="AA25" s="46">
        <v>2459.2800000000002</v>
      </c>
      <c r="AB25" s="50">
        <v>0</v>
      </c>
      <c r="AC25" s="51">
        <v>2459.2800000000002</v>
      </c>
      <c r="AD25" s="41" t="s">
        <v>0</v>
      </c>
    </row>
    <row r="26" spans="1:30" ht="45">
      <c r="C26" s="42" t="s">
        <v>47</v>
      </c>
      <c r="D26" s="43">
        <v>17</v>
      </c>
      <c r="E26" s="26">
        <v>104</v>
      </c>
      <c r="F26" s="26">
        <v>6120025300</v>
      </c>
      <c r="G26" s="79">
        <v>853</v>
      </c>
      <c r="H26" s="44">
        <v>290</v>
      </c>
      <c r="I26" s="44"/>
      <c r="J26" s="45"/>
      <c r="K26" s="46">
        <v>682.88</v>
      </c>
      <c r="L26" s="47">
        <v>2459.2800000000002</v>
      </c>
      <c r="M26" s="47">
        <v>0</v>
      </c>
      <c r="N26" s="47">
        <v>2459.2800000000002</v>
      </c>
      <c r="O26" s="47">
        <v>625.82000000000005</v>
      </c>
      <c r="P26" s="46">
        <v>0</v>
      </c>
      <c r="Q26" s="47">
        <v>0</v>
      </c>
      <c r="R26" s="47">
        <v>0</v>
      </c>
      <c r="S26" s="47">
        <v>0</v>
      </c>
      <c r="T26" s="47">
        <v>0</v>
      </c>
      <c r="U26" s="46">
        <v>0</v>
      </c>
      <c r="V26" s="47"/>
      <c r="W26" s="46"/>
      <c r="X26" s="46"/>
      <c r="Y26" s="48"/>
      <c r="Z26" s="49"/>
      <c r="AA26" s="46">
        <v>2459.2800000000002</v>
      </c>
      <c r="AB26" s="50">
        <v>0</v>
      </c>
      <c r="AC26" s="51">
        <v>2459.2800000000002</v>
      </c>
      <c r="AD26" s="41" t="s">
        <v>0</v>
      </c>
    </row>
    <row r="27" spans="1:30" ht="60">
      <c r="C27" s="42" t="s">
        <v>33</v>
      </c>
      <c r="D27" s="43">
        <v>17</v>
      </c>
      <c r="E27" s="26">
        <v>203</v>
      </c>
      <c r="F27" s="26">
        <v>5030051180</v>
      </c>
      <c r="G27" s="44" t="s">
        <v>4</v>
      </c>
      <c r="H27" s="44">
        <v>211</v>
      </c>
      <c r="I27" s="44"/>
      <c r="J27" s="45"/>
      <c r="K27" s="46">
        <v>41167.46</v>
      </c>
      <c r="L27" s="47">
        <v>41171.51</v>
      </c>
      <c r="M27" s="47">
        <v>0</v>
      </c>
      <c r="N27" s="47">
        <v>0</v>
      </c>
      <c r="O27" s="47">
        <v>41167.46</v>
      </c>
      <c r="P27" s="46">
        <v>41171.51</v>
      </c>
      <c r="Q27" s="47">
        <v>0</v>
      </c>
      <c r="R27" s="47">
        <v>0</v>
      </c>
      <c r="S27" s="47">
        <v>0</v>
      </c>
      <c r="T27" s="47">
        <v>0</v>
      </c>
      <c r="U27" s="46">
        <v>41171.51</v>
      </c>
      <c r="V27" s="47"/>
      <c r="W27" s="46"/>
      <c r="X27" s="46"/>
      <c r="Y27" s="48"/>
      <c r="Z27" s="49"/>
      <c r="AA27" s="46">
        <v>41171.51</v>
      </c>
      <c r="AB27" s="50">
        <v>0</v>
      </c>
      <c r="AC27" s="51">
        <v>41171.51</v>
      </c>
      <c r="AD27" s="41" t="s">
        <v>0</v>
      </c>
    </row>
    <row r="28" spans="1:30" ht="60">
      <c r="C28" s="42" t="s">
        <v>33</v>
      </c>
      <c r="D28" s="43">
        <v>17</v>
      </c>
      <c r="E28" s="26">
        <v>203</v>
      </c>
      <c r="F28" s="26">
        <v>5030051180</v>
      </c>
      <c r="G28" s="79">
        <v>129</v>
      </c>
      <c r="H28" s="44">
        <v>213</v>
      </c>
      <c r="I28" s="44"/>
      <c r="J28" s="45"/>
      <c r="K28" s="46">
        <v>12432.54</v>
      </c>
      <c r="L28" s="47">
        <v>12428.49</v>
      </c>
      <c r="M28" s="47">
        <v>0</v>
      </c>
      <c r="N28" s="47">
        <v>0</v>
      </c>
      <c r="O28" s="47">
        <v>12432.54</v>
      </c>
      <c r="P28" s="46">
        <v>12428.49</v>
      </c>
      <c r="Q28" s="47">
        <v>0</v>
      </c>
      <c r="R28" s="47">
        <v>0</v>
      </c>
      <c r="S28" s="47">
        <v>0</v>
      </c>
      <c r="T28" s="47">
        <v>0</v>
      </c>
      <c r="U28" s="46">
        <v>12428.49</v>
      </c>
      <c r="V28" s="47"/>
      <c r="W28" s="46"/>
      <c r="X28" s="46"/>
      <c r="Y28" s="48"/>
      <c r="Z28" s="49"/>
      <c r="AA28" s="46">
        <v>12428.49</v>
      </c>
      <c r="AB28" s="50">
        <v>0</v>
      </c>
      <c r="AC28" s="51">
        <v>12428.49</v>
      </c>
      <c r="AD28" s="41" t="s">
        <v>0</v>
      </c>
    </row>
    <row r="29" spans="1:30" ht="60">
      <c r="C29" s="42" t="s">
        <v>33</v>
      </c>
      <c r="D29" s="43">
        <v>17</v>
      </c>
      <c r="E29" s="26">
        <v>203</v>
      </c>
      <c r="F29" s="26">
        <v>5030051180</v>
      </c>
      <c r="G29" s="44" t="s">
        <v>2</v>
      </c>
      <c r="H29" s="44">
        <v>340</v>
      </c>
      <c r="I29" s="44"/>
      <c r="J29" s="45"/>
      <c r="K29" s="46">
        <v>9400</v>
      </c>
      <c r="L29" s="47">
        <v>4900</v>
      </c>
      <c r="M29" s="47">
        <v>0</v>
      </c>
      <c r="N29" s="47">
        <v>0</v>
      </c>
      <c r="O29" s="47">
        <v>9400</v>
      </c>
      <c r="P29" s="46">
        <v>4900</v>
      </c>
      <c r="Q29" s="47">
        <v>0</v>
      </c>
      <c r="R29" s="47">
        <v>0</v>
      </c>
      <c r="S29" s="47">
        <v>0</v>
      </c>
      <c r="T29" s="47">
        <v>0</v>
      </c>
      <c r="U29" s="46">
        <v>4900</v>
      </c>
      <c r="V29" s="47"/>
      <c r="W29" s="46"/>
      <c r="X29" s="46"/>
      <c r="Y29" s="48"/>
      <c r="Z29" s="49"/>
      <c r="AA29" s="46">
        <v>4900</v>
      </c>
      <c r="AB29" s="50">
        <v>0</v>
      </c>
      <c r="AC29" s="51">
        <v>4900</v>
      </c>
      <c r="AD29" s="41" t="s">
        <v>0</v>
      </c>
    </row>
    <row r="30" spans="1:30" ht="75">
      <c r="C30" s="42" t="s">
        <v>48</v>
      </c>
      <c r="D30" s="43">
        <v>17</v>
      </c>
      <c r="E30" s="26">
        <v>309</v>
      </c>
      <c r="F30" s="26">
        <v>5040011208</v>
      </c>
      <c r="G30" s="44">
        <v>244</v>
      </c>
      <c r="H30" s="44">
        <v>226</v>
      </c>
      <c r="I30" s="44"/>
      <c r="J30" s="45"/>
      <c r="K30" s="46">
        <v>20000</v>
      </c>
      <c r="L30" s="47">
        <v>16080</v>
      </c>
      <c r="M30" s="47">
        <v>0</v>
      </c>
      <c r="N30" s="47">
        <v>16080</v>
      </c>
      <c r="O30" s="47">
        <v>20000</v>
      </c>
      <c r="P30" s="46">
        <v>0</v>
      </c>
      <c r="Q30" s="47">
        <v>0</v>
      </c>
      <c r="R30" s="47">
        <v>0</v>
      </c>
      <c r="S30" s="47">
        <v>0</v>
      </c>
      <c r="T30" s="47">
        <v>0</v>
      </c>
      <c r="U30" s="46">
        <v>0</v>
      </c>
      <c r="V30" s="47"/>
      <c r="W30" s="46"/>
      <c r="X30" s="46"/>
      <c r="Y30" s="48"/>
      <c r="Z30" s="49"/>
      <c r="AA30" s="46">
        <v>16080</v>
      </c>
      <c r="AB30" s="50">
        <v>0</v>
      </c>
      <c r="AC30" s="51">
        <v>16080</v>
      </c>
      <c r="AD30" s="41" t="s">
        <v>0</v>
      </c>
    </row>
    <row r="31" spans="1:30" ht="16.5" thickBot="1">
      <c r="C31" s="53"/>
      <c r="D31" s="53"/>
      <c r="E31" s="53"/>
      <c r="F31" s="53"/>
      <c r="G31" s="53"/>
      <c r="H31" s="53"/>
      <c r="I31" s="53"/>
      <c r="J31" s="54"/>
      <c r="K31" s="55">
        <f>SUM(K14:K30)</f>
        <v>890582.33000000007</v>
      </c>
      <c r="L31" s="56">
        <v>32424083.069999997</v>
      </c>
      <c r="M31" s="57">
        <v>0</v>
      </c>
      <c r="N31" s="58">
        <v>31612795.530000005</v>
      </c>
      <c r="O31" s="32">
        <f>SUM(O14:O30)</f>
        <v>790619.83</v>
      </c>
      <c r="P31" s="56">
        <v>961200</v>
      </c>
      <c r="Q31" s="57">
        <v>3411865.42</v>
      </c>
      <c r="R31" s="57">
        <v>2000</v>
      </c>
      <c r="S31" s="55">
        <v>3261952.9600000004</v>
      </c>
      <c r="T31" s="59">
        <v>0</v>
      </c>
      <c r="U31" s="60">
        <v>961200</v>
      </c>
      <c r="V31" s="61"/>
      <c r="W31" s="57"/>
      <c r="X31" s="62"/>
      <c r="Y31" s="53"/>
      <c r="Z31" s="53"/>
      <c r="AA31" s="61">
        <v>17734625.180000003</v>
      </c>
      <c r="AB31" s="61">
        <v>14689457.890000001</v>
      </c>
      <c r="AC31" s="61">
        <v>32424083.069999997</v>
      </c>
      <c r="AD31" s="24"/>
    </row>
    <row r="32" spans="1:30">
      <c r="C32" s="66"/>
      <c r="D32" s="66"/>
      <c r="E32" s="66"/>
      <c r="F32" s="66"/>
      <c r="G32" s="66"/>
      <c r="H32" s="66"/>
      <c r="I32" s="66"/>
      <c r="J32" s="66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78"/>
      <c r="AA32" s="78"/>
      <c r="AB32" s="78"/>
      <c r="AC32" s="78"/>
      <c r="AD32" s="78"/>
    </row>
    <row r="33" spans="3:8">
      <c r="C33" s="63" t="s">
        <v>44</v>
      </c>
      <c r="H33" s="63" t="s">
        <v>39</v>
      </c>
    </row>
  </sheetData>
  <mergeCells count="6">
    <mergeCell ref="C12:AD13"/>
    <mergeCell ref="F1:O1"/>
    <mergeCell ref="G2:O2"/>
    <mergeCell ref="G5:O5"/>
    <mergeCell ref="G4:O4"/>
    <mergeCell ref="C8:AD8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Новый</vt:lpstr>
      <vt:lpstr>Лист1</vt:lpstr>
      <vt:lpstr>Новый!Заголовки_для_печати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USER</cp:lastModifiedBy>
  <cp:lastPrinted>2017-04-04T11:04:49Z</cp:lastPrinted>
  <dcterms:created xsi:type="dcterms:W3CDTF">2016-04-12T10:59:47Z</dcterms:created>
  <dcterms:modified xsi:type="dcterms:W3CDTF">2017-04-04T11:04:52Z</dcterms:modified>
</cp:coreProperties>
</file>